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ne Coimbra\Downloads\Veiculo\"/>
    </mc:Choice>
  </mc:AlternateContent>
  <xr:revisionPtr revIDLastSave="0" documentId="13_ncr:1_{81BCA2B9-ACE6-47EE-9AF4-709900414329}" xr6:coauthVersionLast="47" xr6:coauthVersionMax="47" xr10:uidLastSave="{00000000-0000-0000-0000-000000000000}"/>
  <bookViews>
    <workbookView xWindow="-108" yWindow="-108" windowWidth="23256" windowHeight="12720" tabRatio="895" firstSheet="5" activeTab="5" xr2:uid="{00000000-000D-0000-FFFF-FFFF00000000}"/>
  </bookViews>
  <sheets>
    <sheet name="Guia" sheetId="6" r:id="rId1"/>
    <sheet name="Veículo A - Residente" sheetId="7" r:id="rId2"/>
    <sheet name="Veículo B - Residente" sheetId="12" r:id="rId3"/>
    <sheet name="Veículo B - Eventual" sheetId="15" r:id="rId4"/>
    <sheet name="Veículo C - Eventual" sheetId="16" r:id="rId5"/>
    <sheet name="Totalizador" sheetId="18" r:id="rId6"/>
    <sheet name="Detalhamento impostos e lucro" sheetId="11" r:id="rId7"/>
    <sheet name="Detalh custos MO - Veículo A " sheetId="9" r:id="rId8"/>
    <sheet name="Detalh custos MO - Veículo B" sheetId="14" r:id="rId9"/>
    <sheet name="Detalh custos MO - Veículo C" sheetId="17" r:id="rId10"/>
    <sheet name="Uniformes" sheetId="10" r:id="rId11"/>
    <sheet name="Links com as cotações" sheetId="8" r:id="rId12"/>
  </sheets>
  <externalReferences>
    <externalReference r:id="rId1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6" l="1"/>
  <c r="K8" i="15"/>
  <c r="K15" i="7"/>
  <c r="K14" i="7"/>
  <c r="K13" i="7"/>
  <c r="G5" i="14"/>
  <c r="G5" i="9"/>
  <c r="J19" i="9"/>
  <c r="J16" i="9"/>
  <c r="J17" i="9" s="1"/>
  <c r="G52" i="17"/>
  <c r="F33" i="17"/>
  <c r="D47" i="17"/>
  <c r="G47" i="17" s="1"/>
  <c r="G25" i="17"/>
  <c r="G24" i="17"/>
  <c r="F15" i="17"/>
  <c r="F22" i="17" s="1"/>
  <c r="G4" i="17"/>
  <c r="G6" i="17" s="1"/>
  <c r="K6" i="16"/>
  <c r="K5" i="16"/>
  <c r="F9" i="18" s="1"/>
  <c r="B45" i="8"/>
  <c r="K6" i="15"/>
  <c r="B37" i="8"/>
  <c r="K5" i="15"/>
  <c r="F8" i="18" s="1"/>
  <c r="K7" i="15"/>
  <c r="G52" i="14"/>
  <c r="F33" i="14"/>
  <c r="D47" i="14"/>
  <c r="G47" i="14" s="1"/>
  <c r="G25" i="14"/>
  <c r="G24" i="14"/>
  <c r="F15" i="14"/>
  <c r="F22" i="14" s="1"/>
  <c r="G4" i="14"/>
  <c r="K24" i="12"/>
  <c r="K23" i="12"/>
  <c r="K15" i="12"/>
  <c r="G30" i="14" l="1"/>
  <c r="K12" i="15" s="1"/>
  <c r="K9" i="15"/>
  <c r="G6" i="14"/>
  <c r="K10" i="15" s="1"/>
  <c r="K17" i="12"/>
  <c r="G43" i="17"/>
  <c r="G45" i="17"/>
  <c r="G38" i="17"/>
  <c r="G10" i="17"/>
  <c r="G44" i="17"/>
  <c r="G9" i="17"/>
  <c r="G30" i="17"/>
  <c r="K9" i="16"/>
  <c r="K17" i="15"/>
  <c r="K24" i="7"/>
  <c r="G43" i="14"/>
  <c r="G38" i="14"/>
  <c r="G44" i="14"/>
  <c r="G9" i="14"/>
  <c r="K13" i="12"/>
  <c r="D46" i="17" l="1"/>
  <c r="G46" i="17" s="1"/>
  <c r="G49" i="17" s="1"/>
  <c r="G53" i="17" s="1"/>
  <c r="K19" i="12"/>
  <c r="G45" i="14"/>
  <c r="G10" i="14"/>
  <c r="G11" i="17"/>
  <c r="D46" i="14"/>
  <c r="G46" i="14" s="1"/>
  <c r="G11" i="14"/>
  <c r="K12" i="12"/>
  <c r="K11" i="12"/>
  <c r="K10" i="12"/>
  <c r="K8" i="12"/>
  <c r="K7" i="12"/>
  <c r="K6" i="12"/>
  <c r="K5" i="12"/>
  <c r="K14" i="12"/>
  <c r="G49" i="14" l="1"/>
  <c r="K15" i="15" s="1"/>
  <c r="G16" i="17"/>
  <c r="G18" i="17"/>
  <c r="G19" i="17"/>
  <c r="G20" i="17"/>
  <c r="G35" i="17" s="1"/>
  <c r="G13" i="17"/>
  <c r="G21" i="17"/>
  <c r="G14" i="17"/>
  <c r="G17" i="17"/>
  <c r="G15" i="17"/>
  <c r="K16" i="15"/>
  <c r="G15" i="14"/>
  <c r="G20" i="14"/>
  <c r="G35" i="14" s="1"/>
  <c r="G13" i="14"/>
  <c r="G14" i="14"/>
  <c r="G16" i="14"/>
  <c r="G19" i="14"/>
  <c r="G21" i="14"/>
  <c r="G18" i="14"/>
  <c r="G17" i="14"/>
  <c r="K23" i="7"/>
  <c r="G53" i="14" l="1"/>
  <c r="K22" i="12"/>
  <c r="G22" i="17"/>
  <c r="G31" i="17" s="1"/>
  <c r="G33" i="17"/>
  <c r="G33" i="14"/>
  <c r="G34" i="14" s="1"/>
  <c r="G22" i="14"/>
  <c r="D9" i="10"/>
  <c r="D8" i="10"/>
  <c r="D7" i="10"/>
  <c r="D6" i="10"/>
  <c r="K11" i="15" l="1"/>
  <c r="K18" i="12"/>
  <c r="G36" i="17"/>
  <c r="G37" i="17" s="1"/>
  <c r="G34" i="17"/>
  <c r="G36" i="14"/>
  <c r="G37" i="14" s="1"/>
  <c r="G31" i="14"/>
  <c r="D10" i="10"/>
  <c r="D11" i="10" s="1"/>
  <c r="G55" i="17" l="1"/>
  <c r="G59" i="17" s="1"/>
  <c r="G55" i="14"/>
  <c r="G59" i="14" s="1"/>
  <c r="K20" i="12" s="1"/>
  <c r="G55" i="9"/>
  <c r="G39" i="17"/>
  <c r="G39" i="14"/>
  <c r="D47" i="9"/>
  <c r="G60" i="17" l="1"/>
  <c r="G60" i="14"/>
  <c r="G61" i="14" s="1"/>
  <c r="K21" i="12"/>
  <c r="K14" i="15"/>
  <c r="G59" i="9"/>
  <c r="K13" i="15" s="1"/>
  <c r="G52" i="9"/>
  <c r="G47" i="9"/>
  <c r="F33" i="9"/>
  <c r="G25" i="9"/>
  <c r="F15" i="9"/>
  <c r="F22" i="9" s="1"/>
  <c r="G4" i="9"/>
  <c r="G6" i="9"/>
  <c r="K17" i="7" s="1"/>
  <c r="K18" i="15" l="1"/>
  <c r="K21" i="15" s="1"/>
  <c r="G62" i="17"/>
  <c r="G61" i="17"/>
  <c r="K10" i="16" s="1"/>
  <c r="K18" i="16" s="1"/>
  <c r="K20" i="7"/>
  <c r="G38" i="9"/>
  <c r="G45" i="9"/>
  <c r="G10" i="9"/>
  <c r="G9" i="9"/>
  <c r="G44" i="9"/>
  <c r="G43" i="9"/>
  <c r="G24" i="9"/>
  <c r="G30" i="9" s="1"/>
  <c r="K19" i="15" l="1"/>
  <c r="K20" i="15"/>
  <c r="K19" i="16"/>
  <c r="K20" i="16"/>
  <c r="K21" i="16"/>
  <c r="D46" i="9"/>
  <c r="G46" i="9" s="1"/>
  <c r="G49" i="9" s="1"/>
  <c r="K19" i="7"/>
  <c r="G11" i="9"/>
  <c r="K22" i="15" l="1"/>
  <c r="K24" i="15" s="1"/>
  <c r="E8" i="18" s="1"/>
  <c r="I8" i="18" s="1"/>
  <c r="J8" i="18" s="1"/>
  <c r="K22" i="16"/>
  <c r="K24" i="16" s="1"/>
  <c r="E9" i="18" s="1"/>
  <c r="G53" i="9"/>
  <c r="K22" i="7"/>
  <c r="G21" i="9"/>
  <c r="G13" i="9"/>
  <c r="G18" i="9"/>
  <c r="G17" i="9"/>
  <c r="G16" i="9"/>
  <c r="G19" i="9"/>
  <c r="G14" i="9"/>
  <c r="G15" i="9"/>
  <c r="G20" i="9"/>
  <c r="G35" i="9" s="1"/>
  <c r="K25" i="15" l="1"/>
  <c r="K26" i="15" s="1"/>
  <c r="K25" i="16"/>
  <c r="K26" i="16" s="1"/>
  <c r="I9" i="18"/>
  <c r="J9" i="18" s="1"/>
  <c r="G33" i="9"/>
  <c r="G34" i="9" s="1"/>
  <c r="G22" i="9"/>
  <c r="K18" i="7" l="1"/>
  <c r="G36" i="9"/>
  <c r="G37" i="9" s="1"/>
  <c r="G31" i="9"/>
  <c r="G39" i="9" l="1"/>
  <c r="G60" i="9" s="1"/>
  <c r="G61" i="9" l="1"/>
  <c r="K25" i="12"/>
  <c r="K21" i="7"/>
  <c r="K25" i="7" s="1"/>
  <c r="K10" i="7" l="1"/>
  <c r="K5" i="7"/>
  <c r="K11" i="7" l="1"/>
  <c r="K12" i="7"/>
  <c r="K8" i="7"/>
  <c r="K7" i="7"/>
  <c r="K6" i="7"/>
  <c r="K9" i="12" l="1"/>
  <c r="K16" i="12" s="1"/>
  <c r="K26" i="12" s="1"/>
  <c r="K9" i="7"/>
  <c r="K16" i="7" s="1"/>
  <c r="K28" i="12" l="1"/>
  <c r="K27" i="12"/>
  <c r="K28" i="7"/>
  <c r="K26" i="7"/>
  <c r="K27" i="7"/>
  <c r="J10" i="18" l="1"/>
  <c r="K29" i="12"/>
  <c r="K31" i="12" s="1"/>
  <c r="K32" i="12" s="1"/>
  <c r="K33" i="12" s="1"/>
  <c r="K34" i="12" s="1"/>
  <c r="K29" i="7"/>
  <c r="K31" i="7" s="1"/>
  <c r="E4" i="18" l="1"/>
  <c r="I4" i="18" s="1"/>
  <c r="J4" i="18" s="1"/>
  <c r="I10" i="18"/>
  <c r="K32" i="7"/>
  <c r="K33" i="7" s="1"/>
  <c r="E3" i="18"/>
  <c r="I3" i="18" s="1"/>
  <c r="J3" i="18" l="1"/>
  <c r="J5" i="18" s="1"/>
  <c r="I5" i="18"/>
  <c r="I12" i="18" s="1"/>
  <c r="J1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tc={E974A7DB-BB72-4076-A79B-2E5CFC29053C}</author>
  </authors>
  <commentList>
    <comment ref="G5" authorId="0" shapeId="0" xr:uid="{E974A7DB-BB72-4076-A79B-2E5CFC29053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Para o cálculo da hora extra considerou-se 2 horas por dia para as viagens de campo estimadas por mês.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tc={BB3ABC29-9285-4236-9278-2F459A94B597}</author>
  </authors>
  <commentList>
    <comment ref="G5" authorId="0" shapeId="0" xr:uid="{BB3ABC29-9285-4236-9278-2F459A94B59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Para o cálculo da hora extra considerou-se 2 horas por dia para as viagens de campo estimadas por mês.</t>
      </text>
    </comment>
  </commentList>
</comments>
</file>

<file path=xl/sharedStrings.xml><?xml version="1.0" encoding="utf-8"?>
<sst xmlns="http://schemas.openxmlformats.org/spreadsheetml/2006/main" count="597" uniqueCount="234">
  <si>
    <t>DISCRIMINAÇÃO</t>
  </si>
  <si>
    <t>VALOR MENSAL</t>
  </si>
  <si>
    <t>(RS)</t>
  </si>
  <si>
    <t>IPVA</t>
  </si>
  <si>
    <t>Combustível</t>
  </si>
  <si>
    <t>UNIFORMES</t>
  </si>
  <si>
    <t>Tipo</t>
  </si>
  <si>
    <t>Óleo Diesel S10</t>
  </si>
  <si>
    <t>Carro de passeio</t>
  </si>
  <si>
    <t>Gasolina</t>
  </si>
  <si>
    <t>PLANILHA DE CUSTOS E FORMAÇÃO DE PREÇOS - VEÍCULO A: PICAPE CABINE DUPLA</t>
  </si>
  <si>
    <t>Descrição</t>
  </si>
  <si>
    <t>Veículo S10 cabine dupla</t>
  </si>
  <si>
    <t>Veículo tipo A</t>
  </si>
  <si>
    <t>Caminhonete cabine dupla</t>
  </si>
  <si>
    <t>Veículo tipo B</t>
  </si>
  <si>
    <t>Taxa de licenciamento</t>
  </si>
  <si>
    <t>https://www.detran.mg.gov.br/veiculos/taxas-ipva-seguro-dpvat/taxa-de-licenciamento-anual</t>
  </si>
  <si>
    <t>Seguro obrigatório DPVAT</t>
  </si>
  <si>
    <t>https://www.seguroauto.org/tabela-de-preco-do-seguro-dpvat-2023/</t>
  </si>
  <si>
    <t xml:space="preserve">Seguro total </t>
  </si>
  <si>
    <t>https://www.seguroauto.org/preco-medio-seguro-s10/</t>
  </si>
  <si>
    <t>http://www.fazenda.mg.gov.br/empresas/impostos/ipva/calculo.html</t>
  </si>
  <si>
    <t>Depreciação</t>
  </si>
  <si>
    <t>Veículo – A</t>
  </si>
  <si>
    <t>Licenciamento</t>
  </si>
  <si>
    <t>Seguro total</t>
  </si>
  <si>
    <t>Seguro obrigatório</t>
  </si>
  <si>
    <t>Manutenção (peças e serviços)</t>
  </si>
  <si>
    <t>https://www.noticiasautomotivas.com.br/pickups-diesel-comparativo-de-custos-de-revisao-ate-60-000-km/?expand_article=1</t>
  </si>
  <si>
    <t>Limpeza e lavagem do veículo</t>
  </si>
  <si>
    <t>http://dryattitude-delivery.comunidades.net/tabela-de-precos</t>
  </si>
  <si>
    <t>Valor por ano</t>
  </si>
  <si>
    <t>Troca de pneus</t>
  </si>
  <si>
    <t>Veículo A</t>
  </si>
  <si>
    <t>https://www.extra.com.br/pneu-aro-17-pirelli-scorpion-atr-255-65-r17-110h/p/55051210?utm_source=organic</t>
  </si>
  <si>
    <t>Lavagem quinzenal</t>
  </si>
  <si>
    <t>Manutenção, conforme manual</t>
  </si>
  <si>
    <t>Pneus a cada 40.000km (17 meses de uso)</t>
  </si>
  <si>
    <t>Consumo médio (km/L)</t>
  </si>
  <si>
    <t>Km estimada/mês</t>
  </si>
  <si>
    <t>https://www.gov.br/anp/pt-br/assuntos/precos-e-defesa-da-concorrencia/precos/levantamento-de-precos-de-combustiveis-ultimas-semanas-pesquisadas</t>
  </si>
  <si>
    <t>Combustível Diesel S10</t>
  </si>
  <si>
    <t>Estacinamento</t>
  </si>
  <si>
    <t>https://www.mercadomineiro.com.br/pesquisa/estacionamento-pesquisa-precos</t>
  </si>
  <si>
    <t>Estacionamento (mensalista)</t>
  </si>
  <si>
    <t>Pedágios</t>
  </si>
  <si>
    <t>Pedágios (valor aproximado)</t>
  </si>
  <si>
    <t>https://rotasbrasil.com.br/</t>
  </si>
  <si>
    <t>Número de postos:</t>
  </si>
  <si>
    <t>1. Remuneração</t>
  </si>
  <si>
    <t>MÓDULO 1 – COMPOSIÇÃO DA REMUNERAÇÃO</t>
  </si>
  <si>
    <t>Valor (R$)</t>
  </si>
  <si>
    <t>1.1. Salário base</t>
  </si>
  <si>
    <t>1.2. Adicional de insalubridade (percentual sobre salário mínimo de 2023 R$ 1.320,00)</t>
  </si>
  <si>
    <t>TOTAL DO MÓDULO 01</t>
  </si>
  <si>
    <t>2.1. 13º Salário. Férias e Adicional de Férias</t>
  </si>
  <si>
    <t>MÓDULO 2 –ENCARGOS E BENEFÍCIOS MENSAIS E DIÁRIOS</t>
  </si>
  <si>
    <t>Submódulo 2.1. Salário, férias e adicional de férias</t>
  </si>
  <si>
    <t>2.1. 13º salário</t>
  </si>
  <si>
    <t>2.2. Férias e adicional de férias</t>
  </si>
  <si>
    <t>Total do submódulo 2.1</t>
  </si>
  <si>
    <t>2.2. Encargos Previdenciários, FGTS e outras contribuições</t>
  </si>
  <si>
    <t>Submódulo 2.2. Encargos Previdenciários, FGTS e outras contribuições</t>
  </si>
  <si>
    <t>2.2.1. INSS</t>
  </si>
  <si>
    <t>%</t>
  </si>
  <si>
    <t>2.2.2. Salário Educação</t>
  </si>
  <si>
    <t>2.2.3. SAT</t>
  </si>
  <si>
    <t>2.2.4. SESC ou SESI</t>
  </si>
  <si>
    <t>2.2.5. SENAI - SENAC</t>
  </si>
  <si>
    <t>2.2.6. SEBRAE</t>
  </si>
  <si>
    <t>2.2.7. INCRA</t>
  </si>
  <si>
    <t>2.2.8. FGTS</t>
  </si>
  <si>
    <t>2.2.9. Outros (especificar)</t>
  </si>
  <si>
    <t xml:space="preserve"> Total do submódulo 2.2</t>
  </si>
  <si>
    <t>2.3. Benefícios Mensais e Diários</t>
  </si>
  <si>
    <t>Submódulo 2.3. Benefícios mensais e diários</t>
  </si>
  <si>
    <t>2.3.1. Transporte</t>
  </si>
  <si>
    <t>Custo médio:</t>
  </si>
  <si>
    <t>Média de viagens/dia:</t>
  </si>
  <si>
    <t>2.3.2. Auxílio alimentação</t>
  </si>
  <si>
    <t>Valor diário:</t>
  </si>
  <si>
    <t>Percentual de desconto:</t>
  </si>
  <si>
    <t xml:space="preserve">2.3.5. Contribução Sindical </t>
  </si>
  <si>
    <t>2.3.6. Seguro de Vida</t>
  </si>
  <si>
    <t>Total do submódulo 2.3</t>
  </si>
  <si>
    <t>TOTAL DO MÓDULO 2</t>
  </si>
  <si>
    <t>3. Provisão para Rescisão</t>
  </si>
  <si>
    <t xml:space="preserve">MÓDULO 3 - PROVISÃO PARA RESCISÃO </t>
  </si>
  <si>
    <t>3.1. Aviso prévio indenizado</t>
  </si>
  <si>
    <t>Percentual de ocorrência:</t>
  </si>
  <si>
    <t>Sem justa causa:</t>
  </si>
  <si>
    <t>3.2. Incidência do FGTS sobre o aviso prévio indenizado</t>
  </si>
  <si>
    <t>3.3. Multa do FGTS sobre o aviso prévio indenizado (40%)</t>
  </si>
  <si>
    <t>3.4. Aviso prévio trabalhado</t>
  </si>
  <si>
    <t>3.5. Incidência de GPS, FGTS e outras contribuições sobre o Aviso Prévio Trabalhado</t>
  </si>
  <si>
    <t>3.6. Multa do FGTS sobre o aviso prévio trabalhado (40%)</t>
  </si>
  <si>
    <t>TOTAL DO MÓDULO 3</t>
  </si>
  <si>
    <t>4.1. Ausências legais</t>
  </si>
  <si>
    <t>MÓDULO 4 - CUSTO DE REPOSIÇÃO DO PROFISSIONAL AUSENTE</t>
  </si>
  <si>
    <t>Submódulo 4.1. Substituição nas Ausências legais</t>
  </si>
  <si>
    <t>4.1.1. Substituto na cobertura de férias ( a ser pago somente quando houver demanda por substituto)</t>
  </si>
  <si>
    <t>4.1.2. Substituto na cobertura de Ausências Legais</t>
  </si>
  <si>
    <t>Média de dias de ausência por posto:</t>
  </si>
  <si>
    <t>4.1.3. Substituto na cobertura de Licença Paternidade</t>
  </si>
  <si>
    <t>4.1.4. Substituto na cobertura por ausências por acidente de trabalho</t>
  </si>
  <si>
    <t>4.1.5. Subst. afastamento maternidade</t>
  </si>
  <si>
    <t>Base de cálculo c/ 4.1:</t>
  </si>
  <si>
    <t>Meses de afastamento:</t>
  </si>
  <si>
    <t>Base de cálculo s/ 4.1:</t>
  </si>
  <si>
    <t>Percentual de afastamento:</t>
  </si>
  <si>
    <t>4.1.6. Subst. Na cobertura de outras ausências (especificar)</t>
  </si>
  <si>
    <t>Total submódulo 4.1</t>
  </si>
  <si>
    <t>4.2. Intrajornada</t>
  </si>
  <si>
    <t>Submódulo 4.2. Substituto na Intrajornada</t>
  </si>
  <si>
    <t>4.2.1 Substituto na cobertura de intervalo para repouso ou alimentação (se aplicável)</t>
  </si>
  <si>
    <t>Total submódulo 4.2</t>
  </si>
  <si>
    <t>TOTAL MÓDULO 4</t>
  </si>
  <si>
    <t>5. Insumos diversos</t>
  </si>
  <si>
    <t>MÓDULO 5 – INSUMOS DIVERSOS</t>
  </si>
  <si>
    <t>5.1. Uniforme e EPI</t>
  </si>
  <si>
    <t>5.2. Equipamentos, ferramentas e utensílios</t>
  </si>
  <si>
    <t>5.3. Materiais</t>
  </si>
  <si>
    <t>5.4. Outros (especificar)</t>
  </si>
  <si>
    <t xml:space="preserve"> TOTAL DO MÓDULO 5</t>
  </si>
  <si>
    <t xml:space="preserve">CUSTO HOMEM-MÊS (SOMATÓRIO DOS MÓDULOS 01+02+03+04+05) </t>
  </si>
  <si>
    <t>VALOR MENSAL TOTAL (CUSTO HOMEM-MÊS X NÚMERO DE POSTOS)</t>
  </si>
  <si>
    <t>Perfil: Motorista</t>
  </si>
  <si>
    <t>2.3.3. Auxílio saúde</t>
  </si>
  <si>
    <t>2.3.4. Plano odontológico</t>
  </si>
  <si>
    <t>Fornecedor:</t>
  </si>
  <si>
    <t>Categoria</t>
  </si>
  <si>
    <t>Tipo:</t>
  </si>
  <si>
    <t>Valores Unitários</t>
  </si>
  <si>
    <t>Valor Total</t>
  </si>
  <si>
    <t>Calça</t>
  </si>
  <si>
    <t xml:space="preserve">Camisa </t>
  </si>
  <si>
    <t xml:space="preserve">Blusão de Frio/japona </t>
  </si>
  <si>
    <t>Par de meia</t>
  </si>
  <si>
    <t>TOTAL</t>
  </si>
  <si>
    <t>Valor mensal por vigilante</t>
  </si>
  <si>
    <t>Salários</t>
  </si>
  <si>
    <t>Encargos sociais</t>
  </si>
  <si>
    <t>Benefícios</t>
  </si>
  <si>
    <t>Custo total do veículo (12)</t>
  </si>
  <si>
    <t>Uniformes</t>
  </si>
  <si>
    <t>Provisão para rescisão</t>
  </si>
  <si>
    <t>Custo de reposição profissional ausente</t>
  </si>
  <si>
    <t>Diárias</t>
  </si>
  <si>
    <t>Motorista</t>
  </si>
  <si>
    <r>
      <t xml:space="preserve">Combustível - </t>
    </r>
    <r>
      <rPr>
        <i/>
        <sz val="10"/>
        <color rgb="FF0070C0"/>
        <rFont val="Calibri"/>
        <family val="2"/>
        <scheme val="minor"/>
      </rPr>
      <t>preço por litro</t>
    </r>
  </si>
  <si>
    <t>Impostos</t>
  </si>
  <si>
    <t>Lucro</t>
  </si>
  <si>
    <t>Valor total por veículo com motorista</t>
  </si>
  <si>
    <t>PIS</t>
  </si>
  <si>
    <t>ISS</t>
  </si>
  <si>
    <t>Outros (CPRB)</t>
  </si>
  <si>
    <t>Custos indiretos, tributos e lucro</t>
  </si>
  <si>
    <t>Informe a alíquota conforme o enquadramento tributário</t>
  </si>
  <si>
    <t>Custos indiretos</t>
  </si>
  <si>
    <t>Cofins</t>
  </si>
  <si>
    <t>Valor conforme a CCT da categoria (CCT MG002211/2023) - Clausula 13ª</t>
  </si>
  <si>
    <t>Valor do quilômetro rodado</t>
  </si>
  <si>
    <t>Valor mensal para 1 veículo</t>
  </si>
  <si>
    <t xml:space="preserve">Valor para 12 meses </t>
  </si>
  <si>
    <t>Dados da Proponente</t>
  </si>
  <si>
    <t>Nome:</t>
  </si>
  <si>
    <t>Razão social:</t>
  </si>
  <si>
    <t>Endereço completo:</t>
  </si>
  <si>
    <t>Telefone:</t>
  </si>
  <si>
    <t>E-mail:</t>
  </si>
  <si>
    <t>PLANILHA DE CUSTOS E FORMAÇÃO DE PREÇOS - VEÍCULO B: MINIVAN</t>
  </si>
  <si>
    <t>Veículo B</t>
  </si>
  <si>
    <t>Veículo Chevrolet Spin</t>
  </si>
  <si>
    <t>https://cotandoseguro.com/seguro-spin/</t>
  </si>
  <si>
    <t>Veículo – B</t>
  </si>
  <si>
    <t>Valor mensal para 2 veículos</t>
  </si>
  <si>
    <t>https://www.carrefour.com.br/pneu-aro-16-205-60r16-westlake-radial-sl369-a-t-cr65856-5187702/p?utm_medium=sem&amp;utm_source=google_pmax_4p&amp;utm_campaign=4p_performancemax_bazar_apostas_bazar&amp;gclid=Cj0KCQjwoK2mBhDzARIsADGbjeprXPrZeCjwH5c-EZZ34QUdBAJA5kUighy5ZVtOMX-zfQsVPeJt40caAnffEALw_wcB</t>
  </si>
  <si>
    <t>Combustível Gasolina</t>
  </si>
  <si>
    <t>Hospedagens</t>
  </si>
  <si>
    <t>Custo total do motorista (21)</t>
  </si>
  <si>
    <t>25 = 12 + 21 + 22 + 23 + 24</t>
  </si>
  <si>
    <t>26=25/2300 km</t>
  </si>
  <si>
    <t>https://www.booking.com/searchresults.pt-br.html?ss=Te%C3%B3filo+Otoni%2C+Minas+Gerais%2C+Brasil&amp;ssne=Brumadinho&amp;ssne_untouched=Brumadinho&amp;label=gen173nr-1FCAEoggI46AdIM1gEaCCIAQGYAS24ARfIAQ_YAQHoAQH4AQOIAgGoAgO4AoiirqYGwAIB0gIkZGI4YzU5M2ItOGM4Zi00ZDBmLWFhY2UtM2JkODg0NjExZDU42AIF4AIB&amp;sid=b6f032ea38bc95e03d15eed71b57f047&amp;aid=304142&amp;lang=pt-br&amp;sb=1&amp;src_elem=sb&amp;src=searchresults&amp;dest_id=-675760&amp;dest_type=city&amp;ac_position=0&amp;ac_click_type=b&amp;ac_langcode=xb&amp;ac_suggestion_list_length=5&amp;search_selected=true&amp;search_pageview_id=281651bb7112035e&amp;ac_meta=GhAyODE2NTFiYjcxMTIwMzVlIAAoATICeGI6B3Rlb2ZpbG9AAEoAUAA%3D&amp;checkin=2023-09-12&amp;checkout=2023-09-13&amp;group_adults=1&amp;no_rooms=1&amp;group_children=0</t>
  </si>
  <si>
    <t>26=25/1200 km</t>
  </si>
  <si>
    <t>Quantidade - Frota Residente</t>
  </si>
  <si>
    <t>Quantidade - Fronta Eventual</t>
  </si>
  <si>
    <t>Veículo tipo C</t>
  </si>
  <si>
    <t>Picape pequena</t>
  </si>
  <si>
    <t>Salários e horas extras</t>
  </si>
  <si>
    <t>1.3. Horas extras</t>
  </si>
  <si>
    <t>Pagamento por diária e km rodado</t>
  </si>
  <si>
    <t>FROTA RESIDENTE</t>
  </si>
  <si>
    <t>FROTA EVENTUAL</t>
  </si>
  <si>
    <t>Diárias de locação</t>
  </si>
  <si>
    <t>https://www.carroaluguel.com/resultado?retirar_cidade=Belo+Horizonte+-+MG+-+Brasil&amp;retirar_cidade-aer=&amp;retirar_cidade-bai=&amp;retirar_cidade-cid=2754&amp;retirar_cidade-ref=cidade&amp;retirar_cidade-val=2754&amp;cidade_devolucao=&amp;cidade_devolucao-aer=&amp;cidade_devolucao-bai=&amp;cidade_devolucao-cid=&amp;cidade_devolucao-ref=&amp;cidade_devolucao-val=&amp;dataRetirada=6%2F08%2F2023&amp;dataDevolucao=9%2F08%2F2023&amp;horaRetirada=12%3A00&amp;horaDevolucao=12%3A00&amp;cod_promocional=</t>
  </si>
  <si>
    <t>Custo total do veículo (5)</t>
  </si>
  <si>
    <t>Custo total do motorista (14)</t>
  </si>
  <si>
    <t>18 = 5 + 14 + 15 + 16 + 17</t>
  </si>
  <si>
    <t>19=18/1150 km</t>
  </si>
  <si>
    <t>https://www.rentcars.com/pt-br/reserva/listar/84-1691154000-84-1691240400-0-0-0-0-0-0-0-0</t>
  </si>
  <si>
    <t>Valor do quilômetro rodado (sem as diárias)</t>
  </si>
  <si>
    <t>Valor mensal para 1 veículo (com as diárias)</t>
  </si>
  <si>
    <r>
      <t>PLANILHA DE CUSTOS E FORMAÇÃO DE PREÇOS - VEÍCULO B: MINIVAN -</t>
    </r>
    <r>
      <rPr>
        <b/>
        <sz val="10"/>
        <color rgb="FFFF0000"/>
        <rFont val="Calibri"/>
        <family val="2"/>
        <scheme val="minor"/>
      </rPr>
      <t xml:space="preserve"> FRONTA EVENTUAL</t>
    </r>
  </si>
  <si>
    <r>
      <t>PLANILHA DE CUSTOS E FORMAÇÃO DE PREÇOS - VEÍCULO C: PICAPE PEQUENA -</t>
    </r>
    <r>
      <rPr>
        <b/>
        <sz val="10"/>
        <color rgb="FFFF0000"/>
        <rFont val="Calibri"/>
        <family val="2"/>
        <scheme val="minor"/>
      </rPr>
      <t xml:space="preserve"> FRONTA EVENTUAL</t>
    </r>
  </si>
  <si>
    <t>Veículo – C</t>
  </si>
  <si>
    <t>Veículo C</t>
  </si>
  <si>
    <t>CUSTOS POR HORA</t>
  </si>
  <si>
    <t>Salários (por hora x horas estimadas mensais)</t>
  </si>
  <si>
    <t>Previsão de utilização de horas por mês</t>
  </si>
  <si>
    <t>Tipo do veículo</t>
  </si>
  <si>
    <t>Modelo</t>
  </si>
  <si>
    <t>R$/km</t>
  </si>
  <si>
    <t>Outros custos</t>
  </si>
  <si>
    <t>Total</t>
  </si>
  <si>
    <t>Frota</t>
  </si>
  <si>
    <t>Residente</t>
  </si>
  <si>
    <t>A</t>
  </si>
  <si>
    <t>B</t>
  </si>
  <si>
    <t>C</t>
  </si>
  <si>
    <t>Picape cabine dupla</t>
  </si>
  <si>
    <t>Minivan</t>
  </si>
  <si>
    <t>Total estimado por mês</t>
  </si>
  <si>
    <t>Total estimado por ano</t>
  </si>
  <si>
    <t>Km mensal estimado</t>
  </si>
  <si>
    <t>Qtde de veículos</t>
  </si>
  <si>
    <t>Total das duas frotas</t>
  </si>
  <si>
    <t>Diárias (valor aproximado de 2 por mês)</t>
  </si>
  <si>
    <t>Hospedagens (valor aproximado para 2 por mês)</t>
  </si>
  <si>
    <t>1.3. Horas extras (viagens de campo 2 vezes ao mês)</t>
  </si>
  <si>
    <t>Quantidade anual por motorista</t>
  </si>
  <si>
    <t>Link com a especificação do item</t>
  </si>
  <si>
    <t>https://www.icarros.com.br/tabela-fipe/chevrolet/s10-cabine-dupla/2024/s10-2.8-ls-cabine-dupla-4wd/meucarro</t>
  </si>
  <si>
    <t>https://www.icarros.com.br/tabela-fipe/chevrolet/spin/2024/spin-1.8-econoflex-lt-5s-r7u/meucarro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</si>
</sst>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_ ;\-#,##0\ "/>
    <numFmt numFmtId="165" formatCode="_-&quot;R$&quot;* #,##0.00_-;\-&quot;R$&quot;* #,##0.00_-;_-&quot;R$&quot;* &quot;-&quot;??_-;_-@_-"/>
    <numFmt numFmtId="166" formatCode="0.00000000"/>
    <numFmt numFmtId="167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4"/>
      <color indexed="9"/>
      <name val="Verdana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3FCC4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rgb="FF000000"/>
      </top>
      <bottom style="medium">
        <color indexed="64"/>
      </bottom>
      <diagonal/>
    </border>
    <border>
      <left/>
      <right/>
      <top style="double">
        <color rgb="FF000000"/>
      </top>
      <bottom style="medium">
        <color indexed="64"/>
      </bottom>
      <diagonal/>
    </border>
    <border>
      <left/>
      <right style="medium">
        <color indexed="64"/>
      </right>
      <top style="double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/>
      <right/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64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medium">
        <color auto="1"/>
      </left>
      <right/>
      <top style="thick">
        <color indexed="8"/>
      </top>
      <bottom style="thin">
        <color auto="1"/>
      </bottom>
      <diagonal/>
    </border>
    <border>
      <left/>
      <right/>
      <top style="thick">
        <color indexed="8"/>
      </top>
      <bottom style="thin">
        <color auto="1"/>
      </bottom>
      <diagonal/>
    </border>
    <border>
      <left/>
      <right style="thin">
        <color auto="1"/>
      </right>
      <top style="thick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indexed="8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auto="1"/>
      </right>
      <top style="hair">
        <color rgb="FF000000"/>
      </top>
      <bottom/>
      <diagonal/>
    </border>
    <border>
      <left/>
      <right style="hair">
        <color auto="1"/>
      </right>
      <top/>
      <bottom style="hair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46">
    <xf numFmtId="0" fontId="0" fillId="0" borderId="0" xfId="0"/>
    <xf numFmtId="0" fontId="2" fillId="0" borderId="11" xfId="0" applyFont="1" applyBorder="1" applyAlignment="1">
      <alignment horizontal="center"/>
    </xf>
    <xf numFmtId="44" fontId="0" fillId="0" borderId="0" xfId="2" applyFont="1"/>
    <xf numFmtId="0" fontId="3" fillId="0" borderId="0" xfId="3"/>
    <xf numFmtId="0" fontId="2" fillId="2" borderId="0" xfId="0" applyFont="1" applyFill="1" applyAlignment="1">
      <alignment horizontal="center"/>
    </xf>
    <xf numFmtId="164" fontId="6" fillId="2" borderId="16" xfId="4" applyNumberFormat="1" applyFont="1" applyFill="1" applyBorder="1" applyAlignment="1">
      <alignment horizontal="left" vertical="center" wrapText="1"/>
    </xf>
    <xf numFmtId="0" fontId="7" fillId="0" borderId="0" xfId="4" applyFont="1" applyAlignment="1">
      <alignment vertical="center" wrapText="1"/>
    </xf>
    <xf numFmtId="0" fontId="4" fillId="0" borderId="0" xfId="4" applyAlignment="1">
      <alignment vertical="center" wrapText="1"/>
    </xf>
    <xf numFmtId="44" fontId="9" fillId="2" borderId="19" xfId="4" applyNumberFormat="1" applyFont="1" applyFill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4" fontId="7" fillId="0" borderId="0" xfId="4" applyNumberFormat="1" applyFont="1" applyAlignment="1">
      <alignment horizontal="center" vertical="center" wrapText="1"/>
    </xf>
    <xf numFmtId="10" fontId="8" fillId="0" borderId="0" xfId="4" applyNumberFormat="1" applyFont="1" applyAlignment="1">
      <alignment horizontal="center" vertical="center" wrapText="1"/>
    </xf>
    <xf numFmtId="10" fontId="7" fillId="0" borderId="0" xfId="5" applyNumberFormat="1" applyFont="1" applyAlignment="1">
      <alignment vertical="center" wrapText="1"/>
    </xf>
    <xf numFmtId="4" fontId="12" fillId="0" borderId="0" xfId="4" applyNumberFormat="1" applyFont="1" applyAlignment="1">
      <alignment vertical="center" wrapText="1"/>
    </xf>
    <xf numFmtId="10" fontId="4" fillId="2" borderId="26" xfId="4" applyNumberFormat="1" applyFill="1" applyBorder="1" applyAlignment="1">
      <alignment horizontal="center" vertical="center" wrapText="1"/>
    </xf>
    <xf numFmtId="165" fontId="8" fillId="0" borderId="0" xfId="4" applyNumberFormat="1" applyFont="1" applyAlignment="1">
      <alignment horizontal="center" vertical="center" wrapText="1"/>
    </xf>
    <xf numFmtId="44" fontId="11" fillId="0" borderId="27" xfId="4" applyNumberFormat="1" applyFont="1" applyBorder="1" applyAlignment="1" applyProtection="1">
      <alignment vertical="center" wrapText="1"/>
      <protection locked="0"/>
    </xf>
    <xf numFmtId="44" fontId="9" fillId="2" borderId="30" xfId="4" applyNumberFormat="1" applyFont="1" applyFill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10" fontId="7" fillId="0" borderId="0" xfId="4" applyNumberFormat="1" applyFont="1" applyAlignment="1">
      <alignment horizontal="center" vertical="center" wrapText="1"/>
    </xf>
    <xf numFmtId="4" fontId="7" fillId="0" borderId="0" xfId="4" applyNumberFormat="1" applyFont="1" applyAlignment="1">
      <alignment vertical="center" wrapText="1"/>
    </xf>
    <xf numFmtId="44" fontId="9" fillId="2" borderId="33" xfId="4" applyNumberFormat="1" applyFont="1" applyFill="1" applyBorder="1" applyAlignment="1">
      <alignment horizontal="center" vertical="center" wrapText="1"/>
    </xf>
    <xf numFmtId="44" fontId="9" fillId="2" borderId="36" xfId="4" applyNumberFormat="1" applyFont="1" applyFill="1" applyBorder="1" applyAlignment="1">
      <alignment horizontal="center" vertical="center" wrapText="1"/>
    </xf>
    <xf numFmtId="44" fontId="4" fillId="2" borderId="24" xfId="4" applyNumberFormat="1" applyFill="1" applyBorder="1" applyAlignment="1">
      <alignment horizontal="right" vertical="center" wrapText="1"/>
    </xf>
    <xf numFmtId="44" fontId="9" fillId="2" borderId="30" xfId="4" applyNumberFormat="1" applyFont="1" applyFill="1" applyBorder="1" applyAlignment="1">
      <alignment horizontal="right" vertical="center" wrapText="1"/>
    </xf>
    <xf numFmtId="0" fontId="0" fillId="2" borderId="26" xfId="4" applyFont="1" applyFill="1" applyBorder="1" applyAlignment="1">
      <alignment vertical="center" wrapText="1"/>
    </xf>
    <xf numFmtId="10" fontId="4" fillId="0" borderId="26" xfId="5" applyNumberFormat="1" applyBorder="1" applyAlignment="1" applyProtection="1">
      <alignment horizontal="center" vertical="center" wrapText="1"/>
      <protection locked="0"/>
    </xf>
    <xf numFmtId="10" fontId="0" fillId="3" borderId="26" xfId="5" applyNumberFormat="1" applyFont="1" applyFill="1" applyBorder="1" applyAlignment="1" applyProtection="1">
      <alignment horizontal="center" vertical="center" wrapText="1"/>
      <protection locked="0"/>
    </xf>
    <xf numFmtId="10" fontId="4" fillId="0" borderId="41" xfId="5" applyNumberFormat="1" applyBorder="1" applyAlignment="1" applyProtection="1">
      <alignment horizontal="center" vertical="center" wrapText="1"/>
      <protection locked="0"/>
    </xf>
    <xf numFmtId="0" fontId="14" fillId="0" borderId="0" xfId="4" applyFont="1" applyAlignment="1">
      <alignment vertical="center" wrapText="1"/>
    </xf>
    <xf numFmtId="0" fontId="7" fillId="0" borderId="0" xfId="4" applyFont="1" applyAlignment="1">
      <alignment horizontal="center" vertical="center" wrapText="1"/>
    </xf>
    <xf numFmtId="10" fontId="9" fillId="2" borderId="29" xfId="5" applyNumberFormat="1" applyFont="1" applyFill="1" applyBorder="1" applyAlignment="1">
      <alignment horizontal="center" vertical="center" wrapText="1"/>
    </xf>
    <xf numFmtId="10" fontId="7" fillId="0" borderId="0" xfId="5" applyNumberFormat="1" applyFont="1" applyAlignment="1">
      <alignment horizontal="right" vertical="center" wrapText="1"/>
    </xf>
    <xf numFmtId="4" fontId="7" fillId="0" borderId="0" xfId="4" applyNumberFormat="1" applyFont="1" applyAlignment="1">
      <alignment horizontal="right" vertical="center" wrapText="1"/>
    </xf>
    <xf numFmtId="0" fontId="0" fillId="2" borderId="21" xfId="4" applyFont="1" applyFill="1" applyBorder="1" applyAlignment="1">
      <alignment vertical="center" wrapText="1"/>
    </xf>
    <xf numFmtId="0" fontId="4" fillId="2" borderId="26" xfId="4" applyFill="1" applyBorder="1" applyAlignment="1">
      <alignment horizontal="right" vertical="center" wrapText="1"/>
    </xf>
    <xf numFmtId="44" fontId="4" fillId="3" borderId="26" xfId="4" applyNumberFormat="1" applyFill="1" applyBorder="1" applyAlignment="1" applyProtection="1">
      <alignment horizontal="center" vertical="center" wrapText="1"/>
      <protection locked="0"/>
    </xf>
    <xf numFmtId="0" fontId="4" fillId="0" borderId="26" xfId="4" applyBorder="1" applyAlignment="1" applyProtection="1">
      <alignment horizontal="center" vertical="center" wrapText="1"/>
      <protection locked="0"/>
    </xf>
    <xf numFmtId="44" fontId="4" fillId="2" borderId="24" xfId="4" applyNumberFormat="1" applyFill="1" applyBorder="1" applyAlignment="1">
      <alignment vertical="center" wrapText="1"/>
    </xf>
    <xf numFmtId="44" fontId="7" fillId="0" borderId="0" xfId="4" applyNumberFormat="1" applyFont="1" applyAlignment="1">
      <alignment horizontal="center" vertical="center" wrapText="1"/>
    </xf>
    <xf numFmtId="44" fontId="7" fillId="0" borderId="0" xfId="4" applyNumberFormat="1" applyFont="1" applyAlignment="1">
      <alignment vertical="center" wrapText="1"/>
    </xf>
    <xf numFmtId="0" fontId="0" fillId="2" borderId="26" xfId="4" applyFont="1" applyFill="1" applyBorder="1" applyAlignment="1">
      <alignment horizontal="right" vertical="center" wrapText="1"/>
    </xf>
    <xf numFmtId="10" fontId="4" fillId="3" borderId="26" xfId="4" applyNumberFormat="1" applyFill="1" applyBorder="1" applyAlignment="1" applyProtection="1">
      <alignment horizontal="center" vertical="center" wrapText="1"/>
      <protection locked="0"/>
    </xf>
    <xf numFmtId="44" fontId="4" fillId="0" borderId="24" xfId="4" applyNumberFormat="1" applyBorder="1" applyAlignment="1">
      <alignment vertical="center" wrapText="1"/>
    </xf>
    <xf numFmtId="44" fontId="4" fillId="0" borderId="24" xfId="4" applyNumberFormat="1" applyBorder="1" applyAlignment="1" applyProtection="1">
      <alignment vertical="center" wrapText="1"/>
      <protection locked="0"/>
    </xf>
    <xf numFmtId="44" fontId="4" fillId="3" borderId="27" xfId="4" applyNumberFormat="1" applyFill="1" applyBorder="1" applyAlignment="1" applyProtection="1">
      <alignment vertical="center" wrapText="1"/>
      <protection locked="0"/>
    </xf>
    <xf numFmtId="44" fontId="9" fillId="2" borderId="27" xfId="4" applyNumberFormat="1" applyFont="1" applyFill="1" applyBorder="1" applyAlignment="1">
      <alignment vertical="center" wrapText="1"/>
    </xf>
    <xf numFmtId="44" fontId="9" fillId="2" borderId="43" xfId="4" applyNumberFormat="1" applyFont="1" applyFill="1" applyBorder="1" applyAlignment="1">
      <alignment vertical="center" wrapText="1"/>
    </xf>
    <xf numFmtId="0" fontId="7" fillId="0" borderId="0" xfId="4" applyFont="1" applyAlignment="1">
      <alignment horizontal="right" vertical="center" wrapText="1"/>
    </xf>
    <xf numFmtId="10" fontId="8" fillId="0" borderId="0" xfId="4" applyNumberFormat="1" applyFont="1" applyAlignment="1">
      <alignment horizontal="right" vertical="center" wrapText="1"/>
    </xf>
    <xf numFmtId="10" fontId="0" fillId="0" borderId="26" xfId="4" applyNumberFormat="1" applyFont="1" applyBorder="1" applyAlignment="1" applyProtection="1">
      <alignment horizontal="center" vertical="center" wrapText="1"/>
      <protection locked="0"/>
    </xf>
    <xf numFmtId="10" fontId="4" fillId="0" borderId="26" xfId="4" applyNumberFormat="1" applyBorder="1" applyAlignment="1" applyProtection="1">
      <alignment horizontal="center" vertical="center" wrapText="1"/>
      <protection locked="0"/>
    </xf>
    <xf numFmtId="0" fontId="8" fillId="0" borderId="0" xfId="4" applyFont="1" applyAlignment="1">
      <alignment vertical="center" wrapText="1"/>
    </xf>
    <xf numFmtId="44" fontId="4" fillId="2" borderId="24" xfId="5" applyNumberFormat="1" applyFill="1" applyBorder="1" applyAlignment="1">
      <alignment vertical="center" wrapText="1"/>
    </xf>
    <xf numFmtId="0" fontId="14" fillId="0" borderId="0" xfId="4" applyFont="1" applyAlignment="1">
      <alignment horizontal="center" vertical="center" wrapText="1"/>
    </xf>
    <xf numFmtId="44" fontId="9" fillId="2" borderId="33" xfId="4" applyNumberFormat="1" applyFont="1" applyFill="1" applyBorder="1" applyAlignment="1">
      <alignment vertical="center" wrapText="1"/>
    </xf>
    <xf numFmtId="10" fontId="14" fillId="0" borderId="0" xfId="4" applyNumberFormat="1" applyFont="1" applyAlignment="1">
      <alignment vertical="center" wrapText="1"/>
    </xf>
    <xf numFmtId="0" fontId="7" fillId="0" borderId="0" xfId="4" applyFont="1" applyAlignment="1">
      <alignment horizontal="left" vertical="center" wrapText="1"/>
    </xf>
    <xf numFmtId="0" fontId="0" fillId="2" borderId="21" xfId="0" applyFill="1" applyBorder="1" applyAlignment="1">
      <alignment horizontal="right" vertical="center"/>
    </xf>
    <xf numFmtId="44" fontId="4" fillId="2" borderId="23" xfId="4" applyNumberFormat="1" applyFill="1" applyBorder="1" applyAlignment="1">
      <alignment horizontal="center" vertical="center" wrapText="1"/>
    </xf>
    <xf numFmtId="0" fontId="4" fillId="0" borderId="35" xfId="4" applyBorder="1" applyAlignment="1" applyProtection="1">
      <alignment horizontal="center" vertical="center" wrapText="1"/>
      <protection locked="0"/>
    </xf>
    <xf numFmtId="44" fontId="4" fillId="2" borderId="24" xfId="0" applyNumberFormat="1" applyFont="1" applyFill="1" applyBorder="1" applyAlignment="1">
      <alignment vertical="center" wrapText="1"/>
    </xf>
    <xf numFmtId="44" fontId="0" fillId="2" borderId="22" xfId="0" applyNumberFormat="1" applyFill="1" applyBorder="1" applyAlignment="1">
      <alignment horizontal="center" vertical="center"/>
    </xf>
    <xf numFmtId="44" fontId="4" fillId="2" borderId="27" xfId="0" applyNumberFormat="1" applyFont="1" applyFill="1" applyBorder="1" applyAlignment="1">
      <alignment vertical="center" wrapText="1"/>
    </xf>
    <xf numFmtId="4" fontId="8" fillId="0" borderId="0" xfId="4" applyNumberFormat="1" applyFont="1" applyAlignment="1">
      <alignment horizontal="right" vertical="center" wrapText="1"/>
    </xf>
    <xf numFmtId="44" fontId="9" fillId="2" borderId="52" xfId="4" applyNumberFormat="1" applyFont="1" applyFill="1" applyBorder="1" applyAlignment="1">
      <alignment vertical="center" wrapText="1"/>
    </xf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center" wrapText="1"/>
    </xf>
    <xf numFmtId="0" fontId="10" fillId="0" borderId="0" xfId="4" applyFont="1" applyAlignment="1">
      <alignment vertical="center" wrapText="1"/>
    </xf>
    <xf numFmtId="0" fontId="17" fillId="0" borderId="0" xfId="4" applyFont="1" applyAlignment="1">
      <alignment vertical="center" wrapText="1"/>
    </xf>
    <xf numFmtId="10" fontId="17" fillId="0" borderId="0" xfId="4" applyNumberFormat="1" applyFont="1" applyAlignment="1">
      <alignment horizontal="right" vertical="center" wrapText="1"/>
    </xf>
    <xf numFmtId="10" fontId="7" fillId="0" borderId="0" xfId="4" applyNumberFormat="1" applyFont="1" applyAlignment="1">
      <alignment horizontal="right" vertical="center" wrapText="1"/>
    </xf>
    <xf numFmtId="44" fontId="9" fillId="2" borderId="59" xfId="0" applyNumberFormat="1" applyFont="1" applyFill="1" applyBorder="1" applyAlignment="1">
      <alignment vertical="center" wrapText="1"/>
    </xf>
    <xf numFmtId="0" fontId="5" fillId="0" borderId="0" xfId="4" applyFont="1" applyAlignment="1">
      <alignment vertical="center" wrapText="1"/>
    </xf>
    <xf numFmtId="10" fontId="5" fillId="0" borderId="0" xfId="4" applyNumberFormat="1" applyFont="1" applyAlignment="1">
      <alignment vertical="center" wrapText="1"/>
    </xf>
    <xf numFmtId="44" fontId="9" fillId="2" borderId="63" xfId="0" applyNumberFormat="1" applyFont="1" applyFill="1" applyBorder="1" applyAlignment="1">
      <alignment vertical="center" wrapText="1"/>
    </xf>
    <xf numFmtId="4" fontId="8" fillId="0" borderId="0" xfId="4" applyNumberFormat="1" applyFont="1" applyAlignment="1">
      <alignment vertical="center" wrapText="1"/>
    </xf>
    <xf numFmtId="44" fontId="8" fillId="0" borderId="0" xfId="4" applyNumberFormat="1" applyFont="1" applyAlignment="1">
      <alignment vertical="center" wrapText="1"/>
    </xf>
    <xf numFmtId="10" fontId="7" fillId="0" borderId="0" xfId="5" applyNumberFormat="1" applyFont="1" applyAlignment="1">
      <alignment horizontal="center" vertical="center" wrapText="1"/>
    </xf>
    <xf numFmtId="44" fontId="12" fillId="0" borderId="0" xfId="4" applyNumberFormat="1" applyFont="1" applyAlignment="1">
      <alignment vertical="center" wrapText="1"/>
    </xf>
    <xf numFmtId="44" fontId="7" fillId="0" borderId="0" xfId="4" applyNumberFormat="1" applyFont="1" applyAlignment="1">
      <alignment horizontal="right" vertical="center" wrapText="1"/>
    </xf>
    <xf numFmtId="0" fontId="4" fillId="0" borderId="0" xfId="4" applyAlignment="1">
      <alignment horizontal="center" vertical="center" wrapText="1"/>
    </xf>
    <xf numFmtId="44" fontId="4" fillId="0" borderId="0" xfId="4" applyNumberFormat="1" applyAlignment="1">
      <alignment vertical="center" wrapText="1"/>
    </xf>
    <xf numFmtId="44" fontId="11" fillId="3" borderId="24" xfId="4" applyNumberFormat="1" applyFont="1" applyFill="1" applyBorder="1" applyAlignment="1" applyProtection="1">
      <alignment vertical="center" wrapText="1"/>
      <protection locked="0"/>
    </xf>
    <xf numFmtId="44" fontId="11" fillId="3" borderId="27" xfId="4" applyNumberFormat="1" applyFont="1" applyFill="1" applyBorder="1" applyAlignment="1">
      <alignment vertical="center" wrapText="1"/>
    </xf>
    <xf numFmtId="44" fontId="4" fillId="3" borderId="24" xfId="4" applyNumberFormat="1" applyFill="1" applyBorder="1" applyAlignment="1">
      <alignment vertical="center" wrapText="1"/>
    </xf>
    <xf numFmtId="44" fontId="4" fillId="0" borderId="24" xfId="5" applyNumberFormat="1" applyFill="1" applyBorder="1" applyAlignment="1">
      <alignment vertical="center" wrapText="1"/>
    </xf>
    <xf numFmtId="49" fontId="20" fillId="5" borderId="67" xfId="7" applyNumberFormat="1" applyFont="1" applyFill="1" applyBorder="1" applyAlignment="1">
      <alignment horizontal="left" vertical="center"/>
    </xf>
    <xf numFmtId="49" fontId="20" fillId="5" borderId="1" xfId="7" applyNumberFormat="1" applyFont="1" applyFill="1" applyBorder="1" applyAlignment="1">
      <alignment horizontal="left" vertical="center"/>
    </xf>
    <xf numFmtId="0" fontId="1" fillId="6" borderId="67" xfId="8" applyFill="1" applyBorder="1" applyAlignment="1">
      <alignment vertical="center"/>
    </xf>
    <xf numFmtId="0" fontId="1" fillId="6" borderId="13" xfId="8" applyFill="1" applyBorder="1" applyAlignment="1">
      <alignment horizontal="center" vertical="center"/>
    </xf>
    <xf numFmtId="0" fontId="1" fillId="6" borderId="12" xfId="8" applyFill="1" applyBorder="1" applyAlignment="1">
      <alignment horizontal="center" vertical="center"/>
    </xf>
    <xf numFmtId="0" fontId="1" fillId="6" borderId="67" xfId="8" applyFill="1" applyBorder="1" applyAlignment="1">
      <alignment horizontal="left"/>
    </xf>
    <xf numFmtId="44" fontId="20" fillId="5" borderId="13" xfId="9" applyFont="1" applyFill="1" applyBorder="1" applyAlignment="1">
      <alignment horizontal="left"/>
    </xf>
    <xf numFmtId="167" fontId="20" fillId="6" borderId="13" xfId="1" applyNumberFormat="1" applyFont="1" applyFill="1" applyBorder="1" applyAlignment="1">
      <alignment horizontal="center"/>
    </xf>
    <xf numFmtId="44" fontId="1" fillId="6" borderId="12" xfId="8" applyNumberFormat="1" applyFill="1" applyBorder="1"/>
    <xf numFmtId="44" fontId="20" fillId="3" borderId="13" xfId="9" applyFont="1" applyFill="1" applyBorder="1" applyAlignment="1">
      <alignment horizontal="left"/>
    </xf>
    <xf numFmtId="0" fontId="1" fillId="6" borderId="1" xfId="8" applyFill="1" applyBorder="1" applyAlignment="1">
      <alignment horizontal="left"/>
    </xf>
    <xf numFmtId="44" fontId="20" fillId="3" borderId="0" xfId="9" applyFont="1" applyFill="1" applyBorder="1" applyAlignment="1">
      <alignment horizontal="left"/>
    </xf>
    <xf numFmtId="167" fontId="20" fillId="6" borderId="0" xfId="1" applyNumberFormat="1" applyFont="1" applyFill="1" applyBorder="1" applyAlignment="1">
      <alignment horizontal="center"/>
    </xf>
    <xf numFmtId="44" fontId="1" fillId="6" borderId="0" xfId="8" applyNumberFormat="1" applyFill="1"/>
    <xf numFmtId="44" fontId="1" fillId="6" borderId="6" xfId="8" applyNumberFormat="1" applyFill="1" applyBorder="1" applyAlignment="1">
      <alignment horizontal="center"/>
    </xf>
    <xf numFmtId="0" fontId="1" fillId="5" borderId="0" xfId="8" applyFill="1"/>
    <xf numFmtId="0" fontId="1" fillId="0" borderId="0" xfId="8"/>
    <xf numFmtId="2" fontId="17" fillId="0" borderId="0" xfId="4" applyNumberFormat="1" applyFont="1" applyAlignment="1">
      <alignment horizontal="center" vertical="center" wrapText="1"/>
    </xf>
    <xf numFmtId="0" fontId="22" fillId="0" borderId="2" xfId="0" applyFont="1" applyBorder="1" applyAlignment="1">
      <alignment wrapText="1"/>
    </xf>
    <xf numFmtId="0" fontId="22" fillId="0" borderId="5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22" fillId="0" borderId="0" xfId="0" applyFont="1"/>
    <xf numFmtId="43" fontId="22" fillId="0" borderId="0" xfId="0" applyNumberFormat="1" applyFont="1"/>
    <xf numFmtId="0" fontId="22" fillId="0" borderId="0" xfId="0" applyFont="1" applyAlignment="1">
      <alignment horizontal="center"/>
    </xf>
    <xf numFmtId="44" fontId="22" fillId="0" borderId="0" xfId="2" applyFont="1"/>
    <xf numFmtId="0" fontId="22" fillId="0" borderId="73" xfId="0" applyFont="1" applyBorder="1" applyAlignment="1">
      <alignment vertical="top" wrapText="1"/>
    </xf>
    <xf numFmtId="43" fontId="22" fillId="0" borderId="74" xfId="1" applyFont="1" applyBorder="1" applyAlignment="1">
      <alignment vertical="top" wrapText="1"/>
    </xf>
    <xf numFmtId="43" fontId="22" fillId="0" borderId="74" xfId="1" applyFont="1" applyFill="1" applyBorder="1" applyAlignment="1">
      <alignment vertical="top" wrapText="1"/>
    </xf>
    <xf numFmtId="43" fontId="22" fillId="3" borderId="74" xfId="1" applyFont="1" applyFill="1" applyBorder="1" applyAlignment="1">
      <alignment vertical="top" wrapText="1"/>
    </xf>
    <xf numFmtId="44" fontId="23" fillId="0" borderId="73" xfId="2" applyFont="1" applyBorder="1" applyAlignment="1">
      <alignment vertical="top" wrapText="1"/>
    </xf>
    <xf numFmtId="43" fontId="21" fillId="0" borderId="74" xfId="1" applyFont="1" applyBorder="1" applyAlignment="1">
      <alignment vertical="top" wrapText="1"/>
    </xf>
    <xf numFmtId="43" fontId="21" fillId="0" borderId="77" xfId="1" applyFont="1" applyBorder="1" applyAlignment="1">
      <alignment vertical="top" wrapText="1"/>
    </xf>
    <xf numFmtId="43" fontId="21" fillId="2" borderId="74" xfId="1" applyFont="1" applyFill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93" xfId="0" applyFont="1" applyBorder="1" applyAlignment="1">
      <alignment vertical="top" wrapText="1"/>
    </xf>
    <xf numFmtId="0" fontId="22" fillId="0" borderId="94" xfId="0" applyFont="1" applyBorder="1" applyAlignment="1">
      <alignment vertical="top" wrapText="1"/>
    </xf>
    <xf numFmtId="0" fontId="21" fillId="2" borderId="74" xfId="0" applyFont="1" applyFill="1" applyBorder="1" applyAlignment="1">
      <alignment horizontal="center" vertical="top" wrapText="1"/>
    </xf>
    <xf numFmtId="10" fontId="24" fillId="0" borderId="108" xfId="10" applyNumberFormat="1" applyFont="1" applyFill="1" applyBorder="1" applyAlignment="1">
      <alignment horizontal="center"/>
    </xf>
    <xf numFmtId="10" fontId="24" fillId="0" borderId="108" xfId="0" applyNumberFormat="1" applyFont="1" applyBorder="1" applyAlignment="1" applyProtection="1">
      <alignment horizontal="center" vertical="center"/>
      <protection locked="0"/>
    </xf>
    <xf numFmtId="10" fontId="24" fillId="0" borderId="111" xfId="0" applyNumberFormat="1" applyFont="1" applyBorder="1" applyAlignment="1" applyProtection="1">
      <alignment horizontal="center" vertical="center"/>
      <protection locked="0"/>
    </xf>
    <xf numFmtId="43" fontId="21" fillId="7" borderId="74" xfId="1" applyFont="1" applyFill="1" applyBorder="1" applyAlignment="1">
      <alignment vertical="top" wrapText="1"/>
    </xf>
    <xf numFmtId="0" fontId="0" fillId="2" borderId="0" xfId="0" applyFill="1"/>
    <xf numFmtId="0" fontId="22" fillId="3" borderId="0" xfId="0" applyFont="1" applyFill="1" applyAlignment="1">
      <alignment vertical="top" wrapText="1"/>
    </xf>
    <xf numFmtId="0" fontId="22" fillId="3" borderId="93" xfId="0" applyFont="1" applyFill="1" applyBorder="1" applyAlignment="1">
      <alignment vertical="top" wrapText="1"/>
    </xf>
    <xf numFmtId="0" fontId="22" fillId="3" borderId="94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1" xfId="0" applyFont="1" applyBorder="1"/>
    <xf numFmtId="0" fontId="21" fillId="0" borderId="8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82" xfId="0" applyFont="1" applyBorder="1" applyAlignment="1">
      <alignment vertical="center" wrapText="1"/>
    </xf>
    <xf numFmtId="0" fontId="21" fillId="0" borderId="85" xfId="0" applyFont="1" applyBorder="1" applyAlignment="1">
      <alignment vertical="center" wrapText="1"/>
    </xf>
    <xf numFmtId="0" fontId="22" fillId="0" borderId="97" xfId="0" applyFont="1" applyBorder="1" applyAlignment="1">
      <alignment horizontal="center" vertical="top" wrapText="1"/>
    </xf>
    <xf numFmtId="44" fontId="9" fillId="2" borderId="114" xfId="0" applyNumberFormat="1" applyFont="1" applyFill="1" applyBorder="1" applyAlignment="1">
      <alignment vertical="center" wrapText="1"/>
    </xf>
    <xf numFmtId="0" fontId="21" fillId="0" borderId="81" xfId="0" applyFont="1" applyBorder="1" applyAlignment="1">
      <alignment vertical="center" wrapText="1"/>
    </xf>
    <xf numFmtId="0" fontId="21" fillId="0" borderId="83" xfId="0" applyFont="1" applyBorder="1" applyAlignment="1">
      <alignment vertical="center" wrapText="1"/>
    </xf>
    <xf numFmtId="43" fontId="0" fillId="0" borderId="0" xfId="0" applyNumberFormat="1"/>
    <xf numFmtId="167" fontId="0" fillId="0" borderId="0" xfId="1" applyNumberFormat="1" applyFont="1"/>
    <xf numFmtId="44" fontId="0" fillId="0" borderId="0" xfId="0" applyNumberFormat="1"/>
    <xf numFmtId="44" fontId="2" fillId="2" borderId="0" xfId="0" applyNumberFormat="1" applyFont="1" applyFill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2" fillId="0" borderId="98" xfId="0" applyFont="1" applyBorder="1" applyAlignment="1">
      <alignment horizontal="center" vertical="top" wrapText="1"/>
    </xf>
    <xf numFmtId="0" fontId="22" fillId="0" borderId="99" xfId="0" applyFont="1" applyBorder="1" applyAlignment="1">
      <alignment horizontal="center" vertical="top" wrapText="1"/>
    </xf>
    <xf numFmtId="0" fontId="22" fillId="0" borderId="86" xfId="0" applyFont="1" applyBorder="1" applyAlignment="1">
      <alignment horizontal="center" vertical="top" wrapText="1"/>
    </xf>
    <xf numFmtId="0" fontId="22" fillId="0" borderId="98" xfId="0" applyFont="1" applyBorder="1" applyAlignment="1">
      <alignment horizontal="left" vertical="top" wrapText="1"/>
    </xf>
    <xf numFmtId="0" fontId="22" fillId="0" borderId="86" xfId="0" applyFont="1" applyBorder="1" applyAlignment="1">
      <alignment horizontal="left" vertical="top" wrapText="1"/>
    </xf>
    <xf numFmtId="0" fontId="21" fillId="2" borderId="69" xfId="0" applyFont="1" applyFill="1" applyBorder="1" applyAlignment="1">
      <alignment horizontal="center"/>
    </xf>
    <xf numFmtId="0" fontId="21" fillId="2" borderId="70" xfId="0" applyFont="1" applyFill="1" applyBorder="1" applyAlignment="1">
      <alignment horizontal="center"/>
    </xf>
    <xf numFmtId="0" fontId="21" fillId="2" borderId="71" xfId="0" applyFont="1" applyFill="1" applyBorder="1" applyAlignment="1">
      <alignment horizontal="center"/>
    </xf>
    <xf numFmtId="0" fontId="21" fillId="2" borderId="72" xfId="0" applyFont="1" applyFill="1" applyBorder="1" applyAlignment="1">
      <alignment horizontal="center" vertical="top" wrapText="1"/>
    </xf>
    <xf numFmtId="0" fontId="21" fillId="2" borderId="73" xfId="0" applyFont="1" applyFill="1" applyBorder="1" applyAlignment="1">
      <alignment horizontal="center" vertical="top" wrapText="1"/>
    </xf>
    <xf numFmtId="0" fontId="22" fillId="3" borderId="86" xfId="0" applyFont="1" applyFill="1" applyBorder="1" applyAlignment="1">
      <alignment horizontal="center" vertical="top" wrapText="1"/>
    </xf>
    <xf numFmtId="0" fontId="22" fillId="3" borderId="73" xfId="0" applyFont="1" applyFill="1" applyBorder="1" applyAlignment="1">
      <alignment horizontal="center" vertical="top" wrapText="1"/>
    </xf>
    <xf numFmtId="0" fontId="22" fillId="3" borderId="73" xfId="0" applyFont="1" applyFill="1" applyBorder="1" applyAlignment="1">
      <alignment horizontal="left" vertical="top" wrapText="1"/>
    </xf>
    <xf numFmtId="0" fontId="22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94" xfId="0" applyFont="1" applyBorder="1" applyAlignment="1">
      <alignment horizontal="center" vertical="top" wrapText="1"/>
    </xf>
    <xf numFmtId="0" fontId="21" fillId="2" borderId="73" xfId="0" applyFont="1" applyFill="1" applyBorder="1" applyAlignment="1">
      <alignment horizontal="center" vertical="center" wrapText="1"/>
    </xf>
    <xf numFmtId="0" fontId="21" fillId="2" borderId="87" xfId="0" applyFont="1" applyFill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top" wrapText="1"/>
    </xf>
    <xf numFmtId="0" fontId="22" fillId="0" borderId="73" xfId="0" applyFont="1" applyBorder="1" applyAlignment="1">
      <alignment horizontal="left" vertical="top" wrapText="1"/>
    </xf>
    <xf numFmtId="0" fontId="21" fillId="0" borderId="90" xfId="0" applyFont="1" applyBorder="1" applyAlignment="1">
      <alignment vertical="top" wrapText="1"/>
    </xf>
    <xf numFmtId="0" fontId="21" fillId="0" borderId="91" xfId="0" applyFont="1" applyBorder="1" applyAlignment="1">
      <alignment vertical="top" wrapText="1"/>
    </xf>
    <xf numFmtId="0" fontId="21" fillId="0" borderId="92" xfId="0" applyFont="1" applyBorder="1" applyAlignment="1">
      <alignment vertical="top" wrapText="1"/>
    </xf>
    <xf numFmtId="0" fontId="22" fillId="0" borderId="73" xfId="0" applyFont="1" applyBorder="1" applyAlignment="1">
      <alignment vertical="top" wrapText="1"/>
    </xf>
    <xf numFmtId="0" fontId="21" fillId="0" borderId="93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94" xfId="0" applyFont="1" applyBorder="1" applyAlignment="1">
      <alignment vertical="top" wrapText="1"/>
    </xf>
    <xf numFmtId="0" fontId="22" fillId="0" borderId="93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94" xfId="0" applyFont="1" applyBorder="1" applyAlignment="1">
      <alignment vertical="top" wrapText="1"/>
    </xf>
    <xf numFmtId="0" fontId="22" fillId="0" borderId="95" xfId="0" applyFont="1" applyBorder="1" applyAlignment="1">
      <alignment vertical="top" wrapText="1"/>
    </xf>
    <xf numFmtId="0" fontId="22" fillId="0" borderId="96" xfId="0" applyFont="1" applyBorder="1" applyAlignment="1">
      <alignment vertical="top" wrapText="1"/>
    </xf>
    <xf numFmtId="0" fontId="22" fillId="0" borderId="97" xfId="0" applyFont="1" applyBorder="1" applyAlignment="1">
      <alignment vertical="top" wrapText="1"/>
    </xf>
    <xf numFmtId="0" fontId="22" fillId="2" borderId="72" xfId="0" applyFont="1" applyFill="1" applyBorder="1" applyAlignment="1">
      <alignment wrapText="1"/>
    </xf>
    <xf numFmtId="0" fontId="22" fillId="2" borderId="73" xfId="0" applyFont="1" applyFill="1" applyBorder="1" applyAlignment="1">
      <alignment wrapText="1"/>
    </xf>
    <xf numFmtId="0" fontId="22" fillId="2" borderId="88" xfId="0" applyFont="1" applyFill="1" applyBorder="1" applyAlignment="1">
      <alignment vertical="top" wrapText="1"/>
    </xf>
    <xf numFmtId="0" fontId="21" fillId="2" borderId="73" xfId="0" applyFont="1" applyFill="1" applyBorder="1" applyAlignment="1">
      <alignment vertical="top" wrapText="1"/>
    </xf>
    <xf numFmtId="0" fontId="22" fillId="0" borderId="6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2" fillId="0" borderId="4" xfId="0" applyFont="1" applyBorder="1" applyAlignment="1">
      <alignment vertical="top" wrapText="1"/>
    </xf>
    <xf numFmtId="0" fontId="22" fillId="0" borderId="7" xfId="0" applyFont="1" applyBorder="1" applyAlignment="1">
      <alignment wrapText="1"/>
    </xf>
    <xf numFmtId="0" fontId="21" fillId="0" borderId="72" xfId="0" applyFont="1" applyBorder="1" applyAlignment="1">
      <alignment horizontal="center" vertical="top" wrapText="1"/>
    </xf>
    <xf numFmtId="0" fontId="21" fillId="0" borderId="73" xfId="0" applyFont="1" applyBorder="1" applyAlignment="1">
      <alignment horizontal="center" vertical="top" wrapText="1"/>
    </xf>
    <xf numFmtId="0" fontId="21" fillId="0" borderId="75" xfId="0" applyFont="1" applyBorder="1" applyAlignment="1">
      <alignment horizontal="center" vertical="top" wrapText="1"/>
    </xf>
    <xf numFmtId="0" fontId="21" fillId="0" borderId="76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1" fillId="0" borderId="78" xfId="0" applyFont="1" applyBorder="1" applyAlignment="1">
      <alignment horizontal="center" vertical="center" wrapText="1"/>
    </xf>
    <xf numFmtId="0" fontId="21" fillId="0" borderId="84" xfId="0" applyFont="1" applyBorder="1" applyAlignment="1">
      <alignment horizontal="center" vertical="center" wrapText="1"/>
    </xf>
    <xf numFmtId="0" fontId="21" fillId="0" borderId="8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82" xfId="0" applyFont="1" applyBorder="1" applyAlignment="1">
      <alignment horizontal="center" vertical="center" wrapText="1"/>
    </xf>
    <xf numFmtId="0" fontId="21" fillId="0" borderId="85" xfId="0" applyFont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center" vertical="center" wrapText="1"/>
    </xf>
    <xf numFmtId="0" fontId="21" fillId="2" borderId="101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center" vertical="center" wrapText="1"/>
    </xf>
    <xf numFmtId="0" fontId="21" fillId="2" borderId="79" xfId="0" applyFont="1" applyFill="1" applyBorder="1" applyAlignment="1">
      <alignment horizontal="center" vertical="center" wrapText="1"/>
    </xf>
    <xf numFmtId="0" fontId="21" fillId="2" borderId="103" xfId="0" applyFont="1" applyFill="1" applyBorder="1" applyAlignment="1">
      <alignment horizontal="center" vertical="center" wrapText="1"/>
    </xf>
    <xf numFmtId="0" fontId="21" fillId="2" borderId="83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left" vertical="center" wrapText="1"/>
    </xf>
    <xf numFmtId="0" fontId="21" fillId="2" borderId="84" xfId="0" applyFont="1" applyFill="1" applyBorder="1" applyAlignment="1">
      <alignment horizontal="left" vertical="center" wrapText="1"/>
    </xf>
    <xf numFmtId="0" fontId="21" fillId="2" borderId="79" xfId="0" applyFont="1" applyFill="1" applyBorder="1" applyAlignment="1">
      <alignment horizontal="left" vertical="center" wrapText="1"/>
    </xf>
    <xf numFmtId="0" fontId="21" fillId="2" borderId="103" xfId="0" applyFont="1" applyFill="1" applyBorder="1" applyAlignment="1">
      <alignment horizontal="left" vertical="center" wrapText="1"/>
    </xf>
    <xf numFmtId="0" fontId="21" fillId="2" borderId="85" xfId="0" applyFont="1" applyFill="1" applyBorder="1" applyAlignment="1">
      <alignment horizontal="left" vertical="center" wrapText="1"/>
    </xf>
    <xf numFmtId="0" fontId="21" fillId="2" borderId="83" xfId="0" applyFont="1" applyFill="1" applyBorder="1" applyAlignment="1">
      <alignment horizontal="left" vertical="center" wrapText="1"/>
    </xf>
    <xf numFmtId="0" fontId="21" fillId="0" borderId="79" xfId="0" applyFont="1" applyBorder="1" applyAlignment="1">
      <alignment horizontal="center" vertical="center" wrapText="1"/>
    </xf>
    <xf numFmtId="0" fontId="21" fillId="0" borderId="81" xfId="0" applyFont="1" applyBorder="1" applyAlignment="1">
      <alignment horizontal="center" vertical="center" wrapText="1"/>
    </xf>
    <xf numFmtId="0" fontId="21" fillId="0" borderId="83" xfId="0" applyFont="1" applyBorder="1" applyAlignment="1">
      <alignment horizontal="center" vertical="center" wrapText="1"/>
    </xf>
    <xf numFmtId="43" fontId="21" fillId="2" borderId="74" xfId="1" applyFont="1" applyFill="1" applyBorder="1" applyAlignment="1">
      <alignment horizontal="center" vertical="top" wrapText="1"/>
    </xf>
    <xf numFmtId="0" fontId="21" fillId="6" borderId="73" xfId="0" applyFont="1" applyFill="1" applyBorder="1" applyAlignment="1">
      <alignment horizontal="center" vertical="top" wrapText="1"/>
    </xf>
    <xf numFmtId="0" fontId="21" fillId="7" borderId="73" xfId="0" applyFont="1" applyFill="1" applyBorder="1" applyAlignment="1">
      <alignment horizontal="left" vertical="top" wrapText="1"/>
    </xf>
    <xf numFmtId="0" fontId="21" fillId="3" borderId="90" xfId="0" applyFont="1" applyFill="1" applyBorder="1" applyAlignment="1">
      <alignment vertical="top" wrapText="1"/>
    </xf>
    <xf numFmtId="0" fontId="21" fillId="3" borderId="91" xfId="0" applyFont="1" applyFill="1" applyBorder="1" applyAlignment="1">
      <alignment vertical="top" wrapText="1"/>
    </xf>
    <xf numFmtId="0" fontId="21" fillId="3" borderId="92" xfId="0" applyFont="1" applyFill="1" applyBorder="1" applyAlignment="1">
      <alignment vertical="top" wrapText="1"/>
    </xf>
    <xf numFmtId="0" fontId="21" fillId="3" borderId="93" xfId="0" applyFont="1" applyFill="1" applyBorder="1" applyAlignment="1">
      <alignment vertical="top" wrapText="1"/>
    </xf>
    <xf numFmtId="0" fontId="21" fillId="3" borderId="0" xfId="0" applyFont="1" applyFill="1" applyAlignment="1">
      <alignment vertical="top" wrapText="1"/>
    </xf>
    <xf numFmtId="0" fontId="21" fillId="3" borderId="94" xfId="0" applyFont="1" applyFill="1" applyBorder="1" applyAlignment="1">
      <alignment vertical="top" wrapText="1"/>
    </xf>
    <xf numFmtId="0" fontId="22" fillId="3" borderId="93" xfId="0" applyFont="1" applyFill="1" applyBorder="1" applyAlignment="1">
      <alignment vertical="top" wrapText="1"/>
    </xf>
    <xf numFmtId="0" fontId="22" fillId="3" borderId="0" xfId="0" applyFont="1" applyFill="1" applyAlignment="1">
      <alignment vertical="top" wrapText="1"/>
    </xf>
    <xf numFmtId="0" fontId="22" fillId="3" borderId="94" xfId="0" applyFont="1" applyFill="1" applyBorder="1" applyAlignment="1">
      <alignment vertical="top" wrapText="1"/>
    </xf>
    <xf numFmtId="0" fontId="22" fillId="3" borderId="93" xfId="0" applyFont="1" applyFill="1" applyBorder="1" applyAlignment="1">
      <alignment horizontal="center" vertical="top" wrapText="1"/>
    </xf>
    <xf numFmtId="0" fontId="22" fillId="3" borderId="0" xfId="0" applyFont="1" applyFill="1" applyAlignment="1">
      <alignment horizontal="center" vertical="top" wrapText="1"/>
    </xf>
    <xf numFmtId="0" fontId="22" fillId="3" borderId="94" xfId="0" applyFont="1" applyFill="1" applyBorder="1" applyAlignment="1">
      <alignment horizontal="center" vertical="top" wrapText="1"/>
    </xf>
    <xf numFmtId="0" fontId="22" fillId="3" borderId="95" xfId="0" applyFont="1" applyFill="1" applyBorder="1" applyAlignment="1">
      <alignment vertical="top" wrapText="1"/>
    </xf>
    <xf numFmtId="0" fontId="22" fillId="3" borderId="96" xfId="0" applyFont="1" applyFill="1" applyBorder="1" applyAlignment="1">
      <alignment vertical="top" wrapText="1"/>
    </xf>
    <xf numFmtId="0" fontId="22" fillId="3" borderId="97" xfId="0" applyFont="1" applyFill="1" applyBorder="1" applyAlignment="1">
      <alignment vertical="top" wrapText="1"/>
    </xf>
    <xf numFmtId="0" fontId="21" fillId="0" borderId="112" xfId="0" applyFont="1" applyBorder="1" applyAlignment="1">
      <alignment horizontal="center" vertical="center" wrapText="1"/>
    </xf>
    <xf numFmtId="0" fontId="21" fillId="0" borderId="94" xfId="0" applyFont="1" applyBorder="1" applyAlignment="1">
      <alignment horizontal="center" vertical="center" wrapText="1"/>
    </xf>
    <xf numFmtId="0" fontId="21" fillId="0" borderId="113" xfId="0" applyFont="1" applyBorder="1" applyAlignment="1">
      <alignment horizontal="center" vertical="center" wrapText="1"/>
    </xf>
    <xf numFmtId="0" fontId="22" fillId="0" borderId="95" xfId="0" applyFont="1" applyBorder="1" applyAlignment="1">
      <alignment horizontal="center" vertical="top" wrapText="1"/>
    </xf>
    <xf numFmtId="0" fontId="22" fillId="0" borderId="96" xfId="0" applyFont="1" applyBorder="1" applyAlignment="1">
      <alignment horizontal="center" vertical="top" wrapText="1"/>
    </xf>
    <xf numFmtId="0" fontId="22" fillId="0" borderId="8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81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5" fillId="2" borderId="104" xfId="0" applyFont="1" applyFill="1" applyBorder="1" applyAlignment="1">
      <alignment horizontal="center" vertical="center" wrapText="1"/>
    </xf>
    <xf numFmtId="0" fontId="25" fillId="2" borderId="105" xfId="0" applyFont="1" applyFill="1" applyBorder="1" applyAlignment="1">
      <alignment horizontal="center" vertical="center" wrapText="1"/>
    </xf>
    <xf numFmtId="0" fontId="25" fillId="2" borderId="106" xfId="0" applyFont="1" applyFill="1" applyBorder="1" applyAlignment="1">
      <alignment horizontal="center" vertical="center" wrapText="1"/>
    </xf>
    <xf numFmtId="0" fontId="25" fillId="2" borderId="107" xfId="0" applyFont="1" applyFill="1" applyBorder="1" applyAlignment="1">
      <alignment horizontal="center" vertical="center" wrapText="1"/>
    </xf>
    <xf numFmtId="0" fontId="25" fillId="2" borderId="109" xfId="0" applyFont="1" applyFill="1" applyBorder="1" applyAlignment="1">
      <alignment horizontal="center" vertical="center" wrapText="1"/>
    </xf>
    <xf numFmtId="0" fontId="24" fillId="0" borderId="89" xfId="0" applyFont="1" applyBorder="1" applyAlignment="1">
      <alignment horizontal="center" vertical="center"/>
    </xf>
    <xf numFmtId="0" fontId="24" fillId="0" borderId="110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10" fontId="15" fillId="0" borderId="0" xfId="4" applyNumberFormat="1" applyFont="1" applyAlignment="1">
      <alignment horizontal="left" vertical="center" wrapText="1"/>
    </xf>
    <xf numFmtId="0" fontId="8" fillId="0" borderId="64" xfId="4" applyFont="1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center" vertical="center" wrapText="1"/>
    </xf>
    <xf numFmtId="0" fontId="9" fillId="2" borderId="56" xfId="4" applyFont="1" applyFill="1" applyBorder="1" applyAlignment="1">
      <alignment horizontal="center" vertical="center" wrapText="1"/>
    </xf>
    <xf numFmtId="0" fontId="9" fillId="2" borderId="57" xfId="4" applyFont="1" applyFill="1" applyBorder="1" applyAlignment="1">
      <alignment horizontal="center" vertical="center" wrapText="1"/>
    </xf>
    <xf numFmtId="0" fontId="9" fillId="2" borderId="58" xfId="4" applyFont="1" applyFill="1" applyBorder="1" applyAlignment="1">
      <alignment horizontal="center" vertical="center" wrapText="1"/>
    </xf>
    <xf numFmtId="2" fontId="17" fillId="0" borderId="0" xfId="4" applyNumberFormat="1" applyFont="1" applyAlignment="1">
      <alignment horizontal="center" vertical="center" wrapText="1"/>
    </xf>
    <xf numFmtId="0" fontId="9" fillId="2" borderId="60" xfId="4" applyFont="1" applyFill="1" applyBorder="1" applyAlignment="1">
      <alignment horizontal="center" vertical="center" wrapText="1"/>
    </xf>
    <xf numFmtId="0" fontId="9" fillId="2" borderId="61" xfId="4" applyFont="1" applyFill="1" applyBorder="1" applyAlignment="1">
      <alignment horizontal="center" vertical="center" wrapText="1"/>
    </xf>
    <xf numFmtId="0" fontId="9" fillId="2" borderId="62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9" fillId="2" borderId="17" xfId="4" applyFont="1" applyFill="1" applyBorder="1" applyAlignment="1">
      <alignment horizontal="center" vertical="center" wrapText="1"/>
    </xf>
    <xf numFmtId="0" fontId="9" fillId="2" borderId="20" xfId="4" applyFont="1" applyFill="1" applyBorder="1" applyAlignment="1">
      <alignment horizontal="center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13" fillId="2" borderId="18" xfId="4" applyFont="1" applyFill="1" applyBorder="1" applyAlignment="1">
      <alignment horizontal="center" vertical="center" wrapText="1"/>
    </xf>
    <xf numFmtId="0" fontId="11" fillId="2" borderId="26" xfId="4" applyFont="1" applyFill="1" applyBorder="1" applyAlignment="1">
      <alignment vertical="center" wrapText="1"/>
    </xf>
    <xf numFmtId="0" fontId="0" fillId="2" borderId="26" xfId="4" applyFont="1" applyFill="1" applyBorder="1" applyAlignment="1">
      <alignment horizontal="left" vertical="center" wrapText="1"/>
    </xf>
    <xf numFmtId="0" fontId="4" fillId="2" borderId="26" xfId="4" applyFill="1" applyBorder="1" applyAlignment="1">
      <alignment horizontal="left" vertical="center" wrapText="1"/>
    </xf>
    <xf numFmtId="0" fontId="0" fillId="0" borderId="26" xfId="4" applyFont="1" applyBorder="1" applyAlignment="1" applyProtection="1">
      <alignment horizontal="left" vertical="center" wrapText="1"/>
      <protection locked="0"/>
    </xf>
    <xf numFmtId="0" fontId="4" fillId="0" borderId="26" xfId="4" applyBorder="1" applyAlignment="1" applyProtection="1">
      <alignment horizontal="left" vertical="center" wrapText="1"/>
      <protection locked="0"/>
    </xf>
    <xf numFmtId="0" fontId="0" fillId="2" borderId="21" xfId="4" applyFont="1" applyFill="1" applyBorder="1" applyAlignment="1">
      <alignment horizontal="left" vertical="center" wrapText="1"/>
    </xf>
    <xf numFmtId="0" fontId="0" fillId="2" borderId="22" xfId="4" applyFont="1" applyFill="1" applyBorder="1" applyAlignment="1">
      <alignment horizontal="left" vertical="center" wrapText="1"/>
    </xf>
    <xf numFmtId="0" fontId="0" fillId="2" borderId="23" xfId="4" applyFont="1" applyFill="1" applyBorder="1" applyAlignment="1">
      <alignment horizontal="left" vertical="center" wrapText="1"/>
    </xf>
    <xf numFmtId="0" fontId="9" fillId="2" borderId="31" xfId="4" applyFont="1" applyFill="1" applyBorder="1" applyAlignment="1">
      <alignment horizontal="center" vertical="center" wrapText="1"/>
    </xf>
    <xf numFmtId="0" fontId="9" fillId="2" borderId="34" xfId="4" applyFont="1" applyFill="1" applyBorder="1" applyAlignment="1">
      <alignment horizontal="center" vertical="center" wrapText="1"/>
    </xf>
    <xf numFmtId="0" fontId="9" fillId="2" borderId="37" xfId="4" applyFont="1" applyFill="1" applyBorder="1" applyAlignment="1">
      <alignment horizontal="center" vertical="center" wrapText="1"/>
    </xf>
    <xf numFmtId="0" fontId="9" fillId="2" borderId="47" xfId="4" applyFont="1" applyFill="1" applyBorder="1" applyAlignment="1">
      <alignment horizontal="center" vertical="center" wrapText="1"/>
    </xf>
    <xf numFmtId="0" fontId="9" fillId="2" borderId="48" xfId="4" applyFont="1" applyFill="1" applyBorder="1" applyAlignment="1">
      <alignment horizontal="center" vertical="center" wrapText="1"/>
    </xf>
    <xf numFmtId="0" fontId="0" fillId="2" borderId="49" xfId="4" applyFont="1" applyFill="1" applyBorder="1" applyAlignment="1">
      <alignment horizontal="left" vertical="center" wrapText="1"/>
    </xf>
    <xf numFmtId="0" fontId="9" fillId="2" borderId="50" xfId="4" applyFont="1" applyFill="1" applyBorder="1" applyAlignment="1">
      <alignment horizontal="left" vertical="center" wrapText="1"/>
    </xf>
    <xf numFmtId="0" fontId="9" fillId="2" borderId="51" xfId="4" applyFont="1" applyFill="1" applyBorder="1" applyAlignment="1">
      <alignment horizontal="left" vertical="center" wrapText="1"/>
    </xf>
    <xf numFmtId="0" fontId="9" fillId="2" borderId="41" xfId="4" applyFont="1" applyFill="1" applyBorder="1" applyAlignment="1">
      <alignment horizontal="center" vertical="center" wrapText="1"/>
    </xf>
    <xf numFmtId="0" fontId="9" fillId="2" borderId="53" xfId="4" applyFont="1" applyFill="1" applyBorder="1" applyAlignment="1">
      <alignment horizontal="center" vertical="center" wrapText="1"/>
    </xf>
    <xf numFmtId="0" fontId="9" fillId="2" borderId="54" xfId="4" applyFont="1" applyFill="1" applyBorder="1" applyAlignment="1">
      <alignment horizontal="center" vertical="center" wrapText="1"/>
    </xf>
    <xf numFmtId="0" fontId="9" fillId="2" borderId="55" xfId="4" applyFont="1" applyFill="1" applyBorder="1" applyAlignment="1">
      <alignment horizontal="center" vertical="center" wrapText="1"/>
    </xf>
    <xf numFmtId="0" fontId="9" fillId="2" borderId="44" xfId="4" applyFont="1" applyFill="1" applyBorder="1" applyAlignment="1">
      <alignment horizontal="center" vertical="center" wrapText="1"/>
    </xf>
    <xf numFmtId="0" fontId="9" fillId="2" borderId="45" xfId="4" applyFont="1" applyFill="1" applyBorder="1" applyAlignment="1">
      <alignment horizontal="center" vertical="center" wrapText="1"/>
    </xf>
    <xf numFmtId="0" fontId="9" fillId="2" borderId="46" xfId="4" applyFont="1" applyFill="1" applyBorder="1" applyAlignment="1">
      <alignment horizontal="center" vertical="center" wrapText="1"/>
    </xf>
    <xf numFmtId="0" fontId="4" fillId="2" borderId="22" xfId="4" applyFill="1" applyBorder="1" applyAlignment="1">
      <alignment horizontal="left" vertical="center" wrapText="1"/>
    </xf>
    <xf numFmtId="0" fontId="4" fillId="2" borderId="23" xfId="4" applyFill="1" applyBorder="1" applyAlignment="1">
      <alignment horizontal="left" vertical="center" wrapText="1"/>
    </xf>
    <xf numFmtId="0" fontId="0" fillId="2" borderId="21" xfId="4" applyFont="1" applyFill="1" applyBorder="1" applyAlignment="1">
      <alignment horizontal="right" vertical="center" wrapText="1"/>
    </xf>
    <xf numFmtId="0" fontId="0" fillId="2" borderId="23" xfId="4" applyFont="1" applyFill="1" applyBorder="1" applyAlignment="1">
      <alignment horizontal="right" vertical="center" wrapText="1"/>
    </xf>
    <xf numFmtId="0" fontId="0" fillId="2" borderId="41" xfId="4" applyFont="1" applyFill="1" applyBorder="1" applyAlignment="1">
      <alignment horizontal="left" vertical="center" wrapText="1"/>
    </xf>
    <xf numFmtId="0" fontId="0" fillId="2" borderId="35" xfId="4" applyFont="1" applyFill="1" applyBorder="1" applyAlignment="1">
      <alignment horizontal="left" vertical="center" wrapText="1"/>
    </xf>
    <xf numFmtId="0" fontId="9" fillId="2" borderId="42" xfId="4" applyFont="1" applyFill="1" applyBorder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0" fillId="0" borderId="26" xfId="4" applyFont="1" applyBorder="1" applyAlignment="1" applyProtection="1">
      <alignment vertical="center" wrapText="1"/>
      <protection locked="0"/>
    </xf>
    <xf numFmtId="0" fontId="4" fillId="0" borderId="26" xfId="4" applyBorder="1" applyAlignment="1" applyProtection="1">
      <alignment vertical="center" wrapText="1"/>
      <protection locked="0"/>
    </xf>
    <xf numFmtId="0" fontId="3" fillId="0" borderId="0" xfId="3" applyAlignment="1" applyProtection="1">
      <alignment horizontal="center" vertical="center" wrapText="1"/>
    </xf>
    <xf numFmtId="0" fontId="11" fillId="2" borderId="21" xfId="4" applyFont="1" applyFill="1" applyBorder="1" applyAlignment="1">
      <alignment vertical="center" wrapText="1"/>
    </xf>
    <xf numFmtId="0" fontId="11" fillId="2" borderId="22" xfId="4" applyFont="1" applyFill="1" applyBorder="1" applyAlignment="1">
      <alignment vertical="center" wrapText="1"/>
    </xf>
    <xf numFmtId="0" fontId="11" fillId="2" borderId="23" xfId="4" applyFont="1" applyFill="1" applyBorder="1" applyAlignment="1">
      <alignment vertical="center" wrapText="1"/>
    </xf>
    <xf numFmtId="0" fontId="11" fillId="0" borderId="21" xfId="4" applyFont="1" applyBorder="1" applyAlignment="1" applyProtection="1">
      <alignment horizontal="left" vertical="center" wrapText="1"/>
      <protection locked="0"/>
    </xf>
    <xf numFmtId="0" fontId="11" fillId="0" borderId="22" xfId="4" applyFont="1" applyBorder="1" applyAlignment="1" applyProtection="1">
      <alignment horizontal="left" vertical="center" wrapText="1"/>
      <protection locked="0"/>
    </xf>
    <xf numFmtId="0" fontId="11" fillId="0" borderId="23" xfId="4" applyFont="1" applyBorder="1" applyAlignment="1" applyProtection="1">
      <alignment horizontal="left" vertical="center" wrapText="1"/>
      <protection locked="0"/>
    </xf>
    <xf numFmtId="0" fontId="9" fillId="2" borderId="25" xfId="4" applyFont="1" applyFill="1" applyBorder="1" applyAlignment="1">
      <alignment horizontal="center" vertical="center" wrapText="1"/>
    </xf>
    <xf numFmtId="10" fontId="13" fillId="2" borderId="18" xfId="4" applyNumberFormat="1" applyFont="1" applyFill="1" applyBorder="1" applyAlignment="1">
      <alignment horizontal="center" vertical="center" wrapText="1"/>
    </xf>
    <xf numFmtId="0" fontId="0" fillId="2" borderId="26" xfId="4" applyFont="1" applyFill="1" applyBorder="1" applyAlignment="1">
      <alignment vertical="center" wrapText="1"/>
    </xf>
    <xf numFmtId="0" fontId="4" fillId="2" borderId="26" xfId="4" applyFill="1" applyBorder="1" applyAlignment="1">
      <alignment vertical="center" wrapText="1"/>
    </xf>
    <xf numFmtId="0" fontId="9" fillId="2" borderId="32" xfId="4" applyFont="1" applyFill="1" applyBorder="1" applyAlignment="1">
      <alignment horizontal="center" vertical="center" wrapText="1"/>
    </xf>
    <xf numFmtId="0" fontId="9" fillId="2" borderId="35" xfId="4" applyFont="1" applyFill="1" applyBorder="1" applyAlignment="1">
      <alignment horizontal="center" vertical="center" wrapText="1"/>
    </xf>
    <xf numFmtId="0" fontId="9" fillId="2" borderId="38" xfId="4" applyFont="1" applyFill="1" applyBorder="1" applyAlignment="1">
      <alignment horizontal="center" vertical="center" wrapText="1"/>
    </xf>
    <xf numFmtId="0" fontId="9" fillId="2" borderId="39" xfId="4" applyFont="1" applyFill="1" applyBorder="1" applyAlignment="1">
      <alignment horizontal="center" vertical="center" wrapText="1"/>
    </xf>
    <xf numFmtId="0" fontId="9" fillId="2" borderId="40" xfId="4" applyFont="1" applyFill="1" applyBorder="1" applyAlignment="1">
      <alignment horizontal="center" vertical="center" wrapText="1"/>
    </xf>
    <xf numFmtId="0" fontId="5" fillId="2" borderId="14" xfId="4" applyFont="1" applyFill="1" applyBorder="1" applyAlignment="1">
      <alignment horizontal="center" vertical="center" wrapText="1"/>
    </xf>
    <xf numFmtId="0" fontId="5" fillId="2" borderId="15" xfId="4" applyFont="1" applyFill="1" applyBorder="1" applyAlignment="1">
      <alignment horizontal="center" vertical="center" wrapText="1"/>
    </xf>
    <xf numFmtId="0" fontId="6" fillId="2" borderId="15" xfId="4" applyFont="1" applyFill="1" applyBorder="1" applyAlignment="1">
      <alignment horizontal="right" vertical="center" wrapText="1"/>
    </xf>
    <xf numFmtId="0" fontId="10" fillId="0" borderId="0" xfId="4" applyFont="1" applyAlignment="1">
      <alignment horizontal="center" vertical="center" wrapText="1"/>
    </xf>
    <xf numFmtId="0" fontId="0" fillId="0" borderId="21" xfId="4" applyFont="1" applyBorder="1" applyAlignment="1" applyProtection="1">
      <alignment horizontal="left" vertical="center" wrapText="1"/>
      <protection locked="0"/>
    </xf>
    <xf numFmtId="0" fontId="4" fillId="0" borderId="22" xfId="4" applyBorder="1" applyAlignment="1" applyProtection="1">
      <alignment horizontal="left" vertical="center" wrapText="1"/>
      <protection locked="0"/>
    </xf>
    <xf numFmtId="0" fontId="4" fillId="0" borderId="23" xfId="4" applyBorder="1" applyAlignment="1" applyProtection="1">
      <alignment horizontal="left" vertical="center" wrapText="1"/>
      <protection locked="0"/>
    </xf>
    <xf numFmtId="0" fontId="9" fillId="2" borderId="115" xfId="4" applyFont="1" applyFill="1" applyBorder="1" applyAlignment="1">
      <alignment horizontal="center" vertical="center" wrapText="1"/>
    </xf>
    <xf numFmtId="0" fontId="9" fillId="2" borderId="116" xfId="4" applyFont="1" applyFill="1" applyBorder="1" applyAlignment="1">
      <alignment horizontal="center" vertical="center" wrapText="1"/>
    </xf>
    <xf numFmtId="0" fontId="9" fillId="2" borderId="117" xfId="4" applyFont="1" applyFill="1" applyBorder="1" applyAlignment="1">
      <alignment horizontal="center" vertical="center" wrapText="1"/>
    </xf>
    <xf numFmtId="0" fontId="19" fillId="4" borderId="65" xfId="6" applyFont="1" applyFill="1" applyBorder="1" applyAlignment="1">
      <alignment horizontal="center" vertical="center" wrapText="1"/>
    </xf>
    <xf numFmtId="0" fontId="19" fillId="4" borderId="66" xfId="6" applyFont="1" applyFill="1" applyBorder="1" applyAlignment="1">
      <alignment horizontal="center" vertical="center" wrapText="1"/>
    </xf>
    <xf numFmtId="0" fontId="1" fillId="5" borderId="68" xfId="8" applyFill="1" applyBorder="1" applyAlignment="1">
      <alignment horizontal="center"/>
    </xf>
    <xf numFmtId="0" fontId="1" fillId="5" borderId="0" xfId="8" applyFill="1" applyAlignment="1">
      <alignment horizontal="center"/>
    </xf>
    <xf numFmtId="0" fontId="1" fillId="5" borderId="11" xfId="8" applyFill="1" applyBorder="1" applyAlignment="1">
      <alignment horizontal="center"/>
    </xf>
    <xf numFmtId="0" fontId="2" fillId="6" borderId="6" xfId="8" applyFont="1" applyFill="1" applyBorder="1" applyAlignment="1">
      <alignment horizontal="right"/>
    </xf>
    <xf numFmtId="0" fontId="2" fillId="6" borderId="7" xfId="8" applyFont="1" applyFill="1" applyBorder="1" applyAlignment="1">
      <alignment horizontal="right"/>
    </xf>
    <xf numFmtId="0" fontId="2" fillId="6" borderId="4" xfId="8" applyFont="1" applyFill="1" applyBorder="1" applyAlignment="1">
      <alignment horizontal="right"/>
    </xf>
    <xf numFmtId="0" fontId="2" fillId="7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</cellXfs>
  <cellStyles count="12">
    <cellStyle name="Hiperlink" xfId="3" builtinId="8"/>
    <cellStyle name="Moeda" xfId="2" builtinId="4"/>
    <cellStyle name="Moeda 2 2" xfId="9" xr:uid="{93893A3B-E523-4582-A483-A0742DB4AB4A}"/>
    <cellStyle name="Normal" xfId="0" builtinId="0"/>
    <cellStyle name="Normal 16" xfId="11" xr:uid="{3257258C-FBBA-40D7-AF9E-F05F7511885F}"/>
    <cellStyle name="Normal 2 2" xfId="8" xr:uid="{3CE30617-2FB0-49C3-A1D5-08AC9BCA7D05}"/>
    <cellStyle name="Normal_MMX Mineração R3" xfId="6" xr:uid="{BCF9CDE7-519A-44E1-9915-4DF9CAFFC78C}"/>
    <cellStyle name="Normal_Modelo de Planilha de custos elevadores 2010" xfId="4" xr:uid="{606A02F9-A8FD-4512-83DB-96B596BBC8A3}"/>
    <cellStyle name="Porcentagem" xfId="10" builtinId="5"/>
    <cellStyle name="Porcentagem_Modelo de Planilha de custos elevadores 2010" xfId="5" xr:uid="{6F913797-1D47-4CB7-86E3-6BDE41E70888}"/>
    <cellStyle name="Separador de milhares 2 2" xfId="7" xr:uid="{7E12EF1E-241C-4B6B-99EE-438A3D5AE5CE}"/>
    <cellStyle name="Vírgula" xfId="1" builtinId="3"/>
  </cellStyles>
  <dxfs count="0"/>
  <tableStyles count="0" defaultTableStyle="TableStyleMedium9" defaultPivotStyle="PivotStyleLight16"/>
  <colors>
    <mruColors>
      <color rgb="FFF3FC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F:\Processos%20vigentes\Contratos%20CONTINUADOS\MC2%20(337-2018-47)\Contrato,%20aditivos%20e%20apostilamentos\Apostilamento\4&#186;%20Apostilamento%20-%20Repactua&#231;&#227;o%202023%20novo%20sal&#225;rio%20m&#237;nimo%20e%20VT\Planilhas%20da%20repactua&#231;&#227;o%202%202023\PCFP%202023%20-%20julho2023%20em%20diante.xlsx" TargetMode="External"/><Relationship Id="rId2" Type="http://schemas.microsoft.com/office/2019/04/relationships/externalLinkLongPath" Target="file:///F:\Processos%20vigentes\Contratos%20CONTINUADOS\MC2%20(337-2018-47)\Contrato,%20aditivos%20e%20apostilamentos\Apostilamento\4&#186;%20Apostilamento%20-%20Repactua&#231;&#227;o%202023%20novo%20sal&#225;rio%20m&#237;nimo%20e%20VT\Planilhas%20da%20repactua&#231;&#227;o%202%202023\PCFP%202023%20-%20julho2023%20em%20diante.xlsx?561EAAC3" TargetMode="External"/><Relationship Id="rId1" Type="http://schemas.openxmlformats.org/officeDocument/2006/relationships/externalLinkPath" Target="file:///\\561EAAC3\PCFP%202023%20-%20julho2023%20em%20dia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apa PCFP "/>
      <sheetName val="BANCO DE DADOS"/>
      <sheetName val="Aux Apoio Tec Bio 1.1 a 1.6 "/>
      <sheetName val="Auxiliar Gestão I 2.1 a 2.7"/>
      <sheetName val="Auxiliar Gestão I 2.8"/>
      <sheetName val="Auxiliar Gestão II 3.1 a 3.8"/>
      <sheetName val="Auxiliar Gestão II 3.8 a 3.10"/>
      <sheetName val="Auxiliar Gestão III 4.1"/>
      <sheetName val="Resumo"/>
      <sheetName val="Instruções de preenchimento"/>
      <sheetName val="Uniforme e EPI Tec biotério"/>
      <sheetName val="Resultado"/>
    </sheetNames>
    <sheetDataSet>
      <sheetData sheetId="0" refreshError="1"/>
      <sheetData sheetId="1" refreshError="1">
        <row r="6">
          <cell r="C6">
            <v>5.33</v>
          </cell>
        </row>
        <row r="8">
          <cell r="C8">
            <v>0.03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Fabricio da Costa Ferreira" id="{EE39A0B5-2E9E-4950-86E7-50FA8BF253F2}" userId="S::fabricio.ferreira@fiocruz.br::5f56bcbc-68c1-4191-8b80-866c1984229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3-08-18T14:33:05.58" personId="{EE39A0B5-2E9E-4950-86E7-50FA8BF253F2}" id="{E974A7DB-BB72-4076-A79B-2E5CFC29053C}">
    <text>Para o cálculo da hora extra considerou-se 2 horas por dia para as viagens de campo estimadas por mês.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5" dT="2023-08-18T14:39:47.58" personId="{EE39A0B5-2E9E-4950-86E7-50FA8BF253F2}" id="{BB3ABC29-9285-4236-9278-2F459A94B597}">
    <text>Para o cálculo da hora extra considerou-se 2 horas por dia para as viagens de campo estimadas por mês.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etran.mg.gov.br/veiculos/taxas-ipva-seguro-dpvat/taxa-de-licenciamento-anual" TargetMode="External"/><Relationship Id="rId13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18" Type="http://schemas.openxmlformats.org/officeDocument/2006/relationships/hyperlink" Target="https://www.rentcars.com/pt-br/reserva/listar/84-1691154000-84-1691240400-0-0-0-0-0-0-0-0" TargetMode="External"/><Relationship Id="rId3" Type="http://schemas.openxmlformats.org/officeDocument/2006/relationships/hyperlink" Target="https://www.noticiasautomotivas.com.br/pickups-diesel-comparativo-de-custos-de-revisao-ate-60-000-km/?expand_article=1" TargetMode="External"/><Relationship Id="rId21" Type="http://schemas.openxmlformats.org/officeDocument/2006/relationships/hyperlink" Target="https://www.icarros.com.br/tabela-fipe/chevrolet/spin/2024/spin-1.8-econoflex-lt-5s-r7u/meucarro" TargetMode="External"/><Relationship Id="rId7" Type="http://schemas.openxmlformats.org/officeDocument/2006/relationships/hyperlink" Target="https://www.mercadomineiro.com.br/pesquisa/estacionamento-pesquisa-precos" TargetMode="External"/><Relationship Id="rId12" Type="http://schemas.openxmlformats.org/officeDocument/2006/relationships/hyperlink" Target="https://www.carrefour.com.br/pneu-aro-16-205-60r16-westlake-radial-sl369-a-t-cr65856-5187702/p?utm_medium=sem&amp;utm_source=google_pmax_4p&amp;utm_campaign=4p_performancemax_bazar_apostas_bazar&amp;gclid=Cj0KCQjwoK2mBhDzARIsADGbjeprXPrZeCjwH5c-EZZ34QUdBAJA5kUighy5ZVtOMX-zfQsVPeJt40caAnffEALw_wcB" TargetMode="External"/><Relationship Id="rId17" Type="http://schemas.openxmlformats.org/officeDocument/2006/relationships/hyperlink" Target="https://www.mercadomineiro.com.br/pesquisa/estacionamento-pesquisa-precos" TargetMode="External"/><Relationship Id="rId2" Type="http://schemas.openxmlformats.org/officeDocument/2006/relationships/hyperlink" Target="http://www.fazenda.mg.gov.br/empresas/impostos/ipva/calculo.html" TargetMode="External"/><Relationship Id="rId16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20" Type="http://schemas.openxmlformats.org/officeDocument/2006/relationships/hyperlink" Target="https://www.carroaluguel.com/resultado?retirar_cidade=Belo+Horizonte+-+MG+-+Brasil&amp;retirar_cidade-aer=&amp;retirar_cidade-bai=&amp;retirar_cidade-cid=2754&amp;retirar_cidade-ref=cidade&amp;retirar_cidade-val=2754&amp;cidade_devolucao=&amp;cidade_devolucao-aer=&amp;cidade_devolucao-bai=&amp;cidade_devolucao-cid=&amp;cidade_devolucao-ref=&amp;cidade_devolucao-val=&amp;dataRetirada=6%2F08%2F2023&amp;dataDevolucao=9%2F08%2F2023&amp;horaRetirada=12%3A00&amp;horaDevolucao=12%3A00&amp;cod_promocional=" TargetMode="External"/><Relationship Id="rId1" Type="http://schemas.openxmlformats.org/officeDocument/2006/relationships/hyperlink" Target="https://www.detran.mg.gov.br/veiculos/taxas-ipva-seguro-dpvat/taxa-de-licenciamento-anual" TargetMode="External"/><Relationship Id="rId6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11" Type="http://schemas.openxmlformats.org/officeDocument/2006/relationships/hyperlink" Target="http://dryattitude-delivery.comunidades.net/tabela-de-precos" TargetMode="External"/><Relationship Id="rId5" Type="http://schemas.openxmlformats.org/officeDocument/2006/relationships/hyperlink" Target="https://www.extra.com.br/pneu-aro-17-pirelli-scorpion-atr-255-65-r17-110h/p/55051210?utm_source=organic" TargetMode="External"/><Relationship Id="rId15" Type="http://schemas.openxmlformats.org/officeDocument/2006/relationships/hyperlink" Target="https://www.seguroauto.org/tabela-de-preco-do-seguro-dpvat-2023/" TargetMode="External"/><Relationship Id="rId10" Type="http://schemas.openxmlformats.org/officeDocument/2006/relationships/hyperlink" Target="https://www.noticiasautomotivas.com.br/pickups-diesel-comparativo-de-custos-de-revisao-ate-60-000-km/?expand_article=1" TargetMode="External"/><Relationship Id="rId19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4" Type="http://schemas.openxmlformats.org/officeDocument/2006/relationships/hyperlink" Target="http://dryattitude-delivery.comunidades.net/tabela-de-precos" TargetMode="External"/><Relationship Id="rId9" Type="http://schemas.openxmlformats.org/officeDocument/2006/relationships/hyperlink" Target="http://www.fazenda.mg.gov.br/empresas/impostos/ipva/calculo.html" TargetMode="External"/><Relationship Id="rId14" Type="http://schemas.openxmlformats.org/officeDocument/2006/relationships/hyperlink" Target="https://www.mercadomineiro.com.br/pesquisa/estacionamento-pesquisa-precos" TargetMode="External"/><Relationship Id="rId22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5EAAE-F9D5-4193-9A10-9D745217C920}">
  <sheetPr>
    <tabColor rgb="FFF3FCC4"/>
  </sheetPr>
  <dimension ref="A3:E6"/>
  <sheetViews>
    <sheetView showGridLines="0" workbookViewId="0">
      <selection activeCell="G23" sqref="G23"/>
    </sheetView>
  </sheetViews>
  <sheetFormatPr defaultRowHeight="14.4" x14ac:dyDescent="0.3"/>
  <cols>
    <col min="1" max="1" width="15.88671875" customWidth="1"/>
    <col min="2" max="2" width="25.109375" bestFit="1" customWidth="1"/>
    <col min="3" max="3" width="20.5546875" customWidth="1"/>
    <col min="4" max="4" width="27.109375" bestFit="1" customWidth="1"/>
    <col min="5" max="5" width="32.33203125" customWidth="1"/>
  </cols>
  <sheetData>
    <row r="3" spans="1:5" x14ac:dyDescent="0.3">
      <c r="B3" s="1" t="s">
        <v>6</v>
      </c>
      <c r="C3" s="1" t="s">
        <v>4</v>
      </c>
      <c r="D3" s="134" t="s">
        <v>185</v>
      </c>
      <c r="E3" s="1" t="s">
        <v>186</v>
      </c>
    </row>
    <row r="4" spans="1:5" x14ac:dyDescent="0.3">
      <c r="A4" t="s">
        <v>13</v>
      </c>
      <c r="B4" t="s">
        <v>14</v>
      </c>
      <c r="C4" t="s">
        <v>7</v>
      </c>
      <c r="D4" s="133">
        <v>1</v>
      </c>
      <c r="E4" s="133">
        <v>2</v>
      </c>
    </row>
    <row r="5" spans="1:5" x14ac:dyDescent="0.3">
      <c r="A5" t="s">
        <v>15</v>
      </c>
      <c r="B5" t="s">
        <v>8</v>
      </c>
      <c r="C5" t="s">
        <v>9</v>
      </c>
      <c r="D5" s="133">
        <v>2</v>
      </c>
      <c r="E5" s="133">
        <v>1</v>
      </c>
    </row>
    <row r="6" spans="1:5" x14ac:dyDescent="0.3">
      <c r="A6" t="s">
        <v>187</v>
      </c>
      <c r="B6" t="s">
        <v>188</v>
      </c>
      <c r="C6" t="s">
        <v>9</v>
      </c>
      <c r="D6" s="133">
        <v>0</v>
      </c>
      <c r="E6" s="133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25FF4-D7ED-44E2-A553-7E43A9B178E3}">
  <sheetPr>
    <tabColor rgb="FFF3FCC4"/>
  </sheetPr>
  <dimension ref="A1:L44"/>
  <sheetViews>
    <sheetView showGridLines="0" workbookViewId="0">
      <selection activeCell="I14" sqref="I14:J14"/>
    </sheetView>
  </sheetViews>
  <sheetFormatPr defaultColWidth="9.109375" defaultRowHeight="13.8" x14ac:dyDescent="0.3"/>
  <cols>
    <col min="1" max="1" width="12.33203125" style="109" customWidth="1"/>
    <col min="2" max="2" width="14.6640625" style="109" customWidth="1"/>
    <col min="3" max="3" width="23.5546875" style="109" customWidth="1"/>
    <col min="4" max="4" width="35.44140625" style="109" bestFit="1" customWidth="1"/>
    <col min="5" max="5" width="12.44140625" style="109" bestFit="1" customWidth="1"/>
    <col min="6" max="6" width="9.109375" style="109"/>
    <col min="7" max="7" width="16.33203125" style="109" customWidth="1"/>
    <col min="8" max="8" width="9.109375" style="109"/>
    <col min="9" max="9" width="22.88671875" style="109" customWidth="1"/>
    <col min="10" max="10" width="8.33203125" style="109" customWidth="1"/>
    <col min="11" max="11" width="13.88671875" style="109" customWidth="1"/>
    <col min="12" max="12" width="36.44140625" style="109" customWidth="1"/>
    <col min="13" max="14" width="9.109375" style="109" customWidth="1"/>
    <col min="15" max="16384" width="9.109375" style="109"/>
  </cols>
  <sheetData>
    <row r="1" spans="1:12" ht="14.4" thickTop="1" x14ac:dyDescent="0.3">
      <c r="A1" s="154" t="s">
        <v>10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2" x14ac:dyDescent="0.3">
      <c r="A2" s="157"/>
      <c r="B2" s="158"/>
      <c r="C2" s="165" t="s">
        <v>0</v>
      </c>
      <c r="D2" s="165"/>
      <c r="E2" s="165"/>
      <c r="F2" s="165"/>
      <c r="G2" s="165"/>
      <c r="H2" s="165"/>
      <c r="I2" s="165"/>
      <c r="J2" s="165"/>
      <c r="K2" s="124" t="s">
        <v>1</v>
      </c>
    </row>
    <row r="3" spans="1:12" x14ac:dyDescent="0.3">
      <c r="A3" s="157"/>
      <c r="B3" s="158"/>
      <c r="C3" s="165"/>
      <c r="D3" s="165"/>
      <c r="E3" s="165"/>
      <c r="F3" s="165"/>
      <c r="G3" s="165"/>
      <c r="H3" s="165"/>
      <c r="I3" s="165"/>
      <c r="J3" s="165"/>
      <c r="K3" s="206" t="s">
        <v>2</v>
      </c>
    </row>
    <row r="4" spans="1:12" ht="15" customHeight="1" x14ac:dyDescent="0.3">
      <c r="A4" s="157"/>
      <c r="B4" s="158"/>
      <c r="C4" s="166"/>
      <c r="D4" s="166"/>
      <c r="E4" s="166"/>
      <c r="F4" s="165"/>
      <c r="G4" s="165"/>
      <c r="H4" s="165"/>
      <c r="I4" s="165"/>
      <c r="J4" s="165"/>
      <c r="K4" s="207"/>
    </row>
    <row r="5" spans="1:12" ht="15" customHeight="1" x14ac:dyDescent="0.3">
      <c r="A5" s="200" t="s">
        <v>24</v>
      </c>
      <c r="B5" s="201"/>
      <c r="C5" s="169"/>
      <c r="D5" s="170"/>
      <c r="E5" s="171"/>
      <c r="F5" s="151">
        <v>1</v>
      </c>
      <c r="G5" s="167"/>
      <c r="H5" s="167"/>
      <c r="I5" s="172" t="s">
        <v>23</v>
      </c>
      <c r="J5" s="172"/>
      <c r="K5" s="114">
        <f>'Links com as cotações'!C3*0.2/12</f>
        <v>0</v>
      </c>
    </row>
    <row r="6" spans="1:12" ht="15" customHeight="1" x14ac:dyDescent="0.3">
      <c r="A6" s="202"/>
      <c r="B6" s="203"/>
      <c r="C6" s="173"/>
      <c r="D6" s="174"/>
      <c r="E6" s="175"/>
      <c r="F6" s="151">
        <v>2</v>
      </c>
      <c r="G6" s="167"/>
      <c r="H6" s="167"/>
      <c r="I6" s="172" t="s">
        <v>25</v>
      </c>
      <c r="J6" s="172"/>
      <c r="K6" s="114">
        <f>'Links com as cotações'!C4/12</f>
        <v>0</v>
      </c>
    </row>
    <row r="7" spans="1:12" ht="15" customHeight="1" x14ac:dyDescent="0.3">
      <c r="A7" s="202"/>
      <c r="B7" s="203"/>
      <c r="C7" s="176"/>
      <c r="D7" s="177"/>
      <c r="E7" s="178"/>
      <c r="F7" s="151">
        <v>3</v>
      </c>
      <c r="G7" s="167"/>
      <c r="H7" s="167"/>
      <c r="I7" s="172" t="s">
        <v>27</v>
      </c>
      <c r="J7" s="172"/>
      <c r="K7" s="114">
        <f>'Links com as cotações'!C5/12</f>
        <v>0</v>
      </c>
    </row>
    <row r="8" spans="1:12" ht="15" customHeight="1" x14ac:dyDescent="0.3">
      <c r="A8" s="202"/>
      <c r="B8" s="203"/>
      <c r="C8" s="162" t="s">
        <v>40</v>
      </c>
      <c r="D8" s="163"/>
      <c r="E8" s="164"/>
      <c r="F8" s="151">
        <v>4</v>
      </c>
      <c r="G8" s="167"/>
      <c r="H8" s="167"/>
      <c r="I8" s="172" t="s">
        <v>26</v>
      </c>
      <c r="J8" s="172"/>
      <c r="K8" s="115">
        <f>'Links com as cotações'!C6/12</f>
        <v>0</v>
      </c>
    </row>
    <row r="9" spans="1:12" ht="15" customHeight="1" x14ac:dyDescent="0.3">
      <c r="A9" s="202"/>
      <c r="B9" s="203"/>
      <c r="C9" s="162">
        <v>2800</v>
      </c>
      <c r="D9" s="163"/>
      <c r="E9" s="164"/>
      <c r="F9" s="151">
        <v>5</v>
      </c>
      <c r="G9" s="167"/>
      <c r="H9" s="167"/>
      <c r="I9" s="172" t="s">
        <v>3</v>
      </c>
      <c r="J9" s="172"/>
      <c r="K9" s="114">
        <f>'Links com as cotações'!C7/12</f>
        <v>0</v>
      </c>
    </row>
    <row r="10" spans="1:12" ht="15" customHeight="1" x14ac:dyDescent="0.3">
      <c r="A10" s="202"/>
      <c r="B10" s="203"/>
      <c r="C10" s="162"/>
      <c r="D10" s="163"/>
      <c r="E10" s="164"/>
      <c r="F10" s="151">
        <v>6</v>
      </c>
      <c r="G10" s="167"/>
      <c r="H10" s="167"/>
      <c r="I10" s="172" t="s">
        <v>28</v>
      </c>
      <c r="J10" s="172"/>
      <c r="K10" s="115">
        <f>'Links com as cotações'!C8/12</f>
        <v>0</v>
      </c>
    </row>
    <row r="11" spans="1:12" ht="15" customHeight="1" x14ac:dyDescent="0.3">
      <c r="A11" s="202"/>
      <c r="B11" s="203"/>
      <c r="C11" s="162" t="s">
        <v>39</v>
      </c>
      <c r="D11" s="163"/>
      <c r="E11" s="164"/>
      <c r="F11" s="151">
        <v>7</v>
      </c>
      <c r="G11" s="167"/>
      <c r="H11" s="167"/>
      <c r="I11" s="168" t="s">
        <v>30</v>
      </c>
      <c r="J11" s="168"/>
      <c r="K11" s="115">
        <f>'Links com as cotações'!C9/12</f>
        <v>0</v>
      </c>
    </row>
    <row r="12" spans="1:12" ht="15" customHeight="1" x14ac:dyDescent="0.3">
      <c r="A12" s="202"/>
      <c r="B12" s="203"/>
      <c r="C12" s="162">
        <v>8</v>
      </c>
      <c r="D12" s="163"/>
      <c r="E12" s="164"/>
      <c r="F12" s="159">
        <v>8</v>
      </c>
      <c r="G12" s="160"/>
      <c r="H12" s="160"/>
      <c r="I12" s="161" t="s">
        <v>33</v>
      </c>
      <c r="J12" s="161"/>
      <c r="K12" s="116">
        <f>'Links com as cotações'!C10/17</f>
        <v>0</v>
      </c>
    </row>
    <row r="13" spans="1:12" ht="15.75" customHeight="1" x14ac:dyDescent="0.3">
      <c r="A13" s="202"/>
      <c r="B13" s="203"/>
      <c r="C13" s="176"/>
      <c r="D13" s="177"/>
      <c r="E13" s="178"/>
      <c r="F13" s="151">
        <v>9</v>
      </c>
      <c r="G13" s="167"/>
      <c r="H13" s="167"/>
      <c r="I13" s="113" t="s">
        <v>150</v>
      </c>
      <c r="J13" s="117">
        <v>0</v>
      </c>
      <c r="K13" s="114">
        <f>C9/C12*J13</f>
        <v>0</v>
      </c>
      <c r="L13" s="110"/>
    </row>
    <row r="14" spans="1:12" ht="15.75" customHeight="1" x14ac:dyDescent="0.3">
      <c r="A14" s="202"/>
      <c r="B14" s="203"/>
      <c r="C14" s="122"/>
      <c r="D14" s="121"/>
      <c r="E14" s="123"/>
      <c r="F14" s="151">
        <v>10</v>
      </c>
      <c r="G14" s="167"/>
      <c r="H14" s="167"/>
      <c r="I14" s="168" t="s">
        <v>43</v>
      </c>
      <c r="J14" s="168"/>
      <c r="K14" s="114">
        <f>'Links com as cotações'!C12</f>
        <v>0</v>
      </c>
      <c r="L14" s="110"/>
    </row>
    <row r="15" spans="1:12" ht="15" customHeight="1" x14ac:dyDescent="0.3">
      <c r="A15" s="204"/>
      <c r="B15" s="205"/>
      <c r="C15" s="179"/>
      <c r="D15" s="180"/>
      <c r="E15" s="181"/>
      <c r="F15" s="151">
        <v>11</v>
      </c>
      <c r="G15" s="167"/>
      <c r="H15" s="167"/>
      <c r="I15" s="172" t="s">
        <v>46</v>
      </c>
      <c r="J15" s="172"/>
      <c r="K15" s="114">
        <f>'Links com as cotações'!C13</f>
        <v>0</v>
      </c>
    </row>
    <row r="16" spans="1:12" ht="15" customHeight="1" x14ac:dyDescent="0.3">
      <c r="A16" s="182"/>
      <c r="B16" s="183"/>
      <c r="C16" s="184"/>
      <c r="D16" s="184"/>
      <c r="E16" s="184"/>
      <c r="F16" s="185" t="s">
        <v>144</v>
      </c>
      <c r="G16" s="185"/>
      <c r="H16" s="185"/>
      <c r="I16" s="185"/>
      <c r="J16" s="185"/>
      <c r="K16" s="120">
        <f>SUM(K5:K15)</f>
        <v>0</v>
      </c>
    </row>
    <row r="17" spans="1:11" ht="15" customHeight="1" x14ac:dyDescent="0.3">
      <c r="A17" s="200" t="s">
        <v>149</v>
      </c>
      <c r="B17" s="201"/>
      <c r="C17" s="201"/>
      <c r="D17" s="201"/>
      <c r="E17" s="218"/>
      <c r="F17" s="167">
        <v>13</v>
      </c>
      <c r="G17" s="167"/>
      <c r="H17" s="167"/>
      <c r="I17" s="172" t="s">
        <v>189</v>
      </c>
      <c r="J17" s="172"/>
      <c r="K17" s="115">
        <f>'Detalh custos MO - Veículo A '!G6</f>
        <v>0</v>
      </c>
    </row>
    <row r="18" spans="1:11" ht="15" customHeight="1" x14ac:dyDescent="0.3">
      <c r="A18" s="202"/>
      <c r="B18" s="203"/>
      <c r="C18" s="203"/>
      <c r="D18" s="203"/>
      <c r="E18" s="219"/>
      <c r="F18" s="167">
        <v>14</v>
      </c>
      <c r="G18" s="167"/>
      <c r="H18" s="167"/>
      <c r="I18" s="172" t="s">
        <v>142</v>
      </c>
      <c r="J18" s="172"/>
      <c r="K18" s="115">
        <f>'Detalh custos MO - Veículo A '!G22+'Detalh custos MO - Veículo A '!G11</f>
        <v>0</v>
      </c>
    </row>
    <row r="19" spans="1:11" ht="15" customHeight="1" x14ac:dyDescent="0.3">
      <c r="A19" s="202"/>
      <c r="B19" s="203"/>
      <c r="C19" s="203"/>
      <c r="D19" s="203"/>
      <c r="E19" s="219"/>
      <c r="F19" s="167">
        <v>15</v>
      </c>
      <c r="G19" s="167"/>
      <c r="H19" s="167"/>
      <c r="I19" s="172" t="s">
        <v>143</v>
      </c>
      <c r="J19" s="172"/>
      <c r="K19" s="115">
        <f>'Detalh custos MO - Veículo A '!G30</f>
        <v>0</v>
      </c>
    </row>
    <row r="20" spans="1:11" ht="15" customHeight="1" x14ac:dyDescent="0.3">
      <c r="A20" s="202"/>
      <c r="B20" s="203"/>
      <c r="C20" s="203"/>
      <c r="D20" s="203"/>
      <c r="E20" s="219"/>
      <c r="F20" s="167">
        <v>16</v>
      </c>
      <c r="G20" s="167"/>
      <c r="H20" s="167"/>
      <c r="I20" s="172" t="s">
        <v>145</v>
      </c>
      <c r="J20" s="172"/>
      <c r="K20" s="115">
        <f>'Detalh custos MO - Veículo A '!G59</f>
        <v>0</v>
      </c>
    </row>
    <row r="21" spans="1:11" ht="15" customHeight="1" x14ac:dyDescent="0.3">
      <c r="A21" s="202"/>
      <c r="B21" s="203"/>
      <c r="C21" s="203"/>
      <c r="D21" s="203"/>
      <c r="E21" s="219"/>
      <c r="F21" s="167">
        <v>17</v>
      </c>
      <c r="G21" s="167"/>
      <c r="H21" s="167"/>
      <c r="I21" s="152" t="s">
        <v>146</v>
      </c>
      <c r="J21" s="153"/>
      <c r="K21" s="115">
        <f>'Detalh custos MO - Veículo A '!G39</f>
        <v>0</v>
      </c>
    </row>
    <row r="22" spans="1:11" ht="15" customHeight="1" x14ac:dyDescent="0.3">
      <c r="A22" s="202"/>
      <c r="B22" s="203"/>
      <c r="C22" s="203"/>
      <c r="D22" s="203"/>
      <c r="E22" s="219"/>
      <c r="F22" s="149">
        <v>18</v>
      </c>
      <c r="G22" s="150"/>
      <c r="H22" s="151"/>
      <c r="I22" s="168" t="s">
        <v>147</v>
      </c>
      <c r="J22" s="168"/>
      <c r="K22" s="115">
        <f>'Detalh custos MO - Veículo A '!G49</f>
        <v>0</v>
      </c>
    </row>
    <row r="23" spans="1:11" ht="15" customHeight="1" x14ac:dyDescent="0.3">
      <c r="A23" s="202"/>
      <c r="B23" s="203"/>
      <c r="C23" s="203"/>
      <c r="D23" s="203"/>
      <c r="E23" s="219"/>
      <c r="F23" s="167">
        <v>19</v>
      </c>
      <c r="G23" s="167"/>
      <c r="H23" s="167"/>
      <c r="I23" s="172" t="s">
        <v>148</v>
      </c>
      <c r="J23" s="172"/>
      <c r="K23" s="116">
        <f>'Links com as cotações'!C14</f>
        <v>0</v>
      </c>
    </row>
    <row r="24" spans="1:11" ht="15" customHeight="1" x14ac:dyDescent="0.3">
      <c r="A24" s="202"/>
      <c r="B24" s="203"/>
      <c r="C24" s="203"/>
      <c r="D24" s="203"/>
      <c r="E24" s="219"/>
      <c r="F24" s="149">
        <v>20</v>
      </c>
      <c r="G24" s="150"/>
      <c r="H24" s="151"/>
      <c r="I24" s="152" t="s">
        <v>179</v>
      </c>
      <c r="J24" s="153"/>
      <c r="K24" s="116">
        <f>'Links com as cotações'!C15</f>
        <v>0</v>
      </c>
    </row>
    <row r="25" spans="1:11" ht="15" customHeight="1" x14ac:dyDescent="0.3">
      <c r="A25" s="202"/>
      <c r="B25" s="203"/>
      <c r="C25" s="203"/>
      <c r="D25" s="203"/>
      <c r="E25" s="219"/>
      <c r="F25" s="185" t="s">
        <v>180</v>
      </c>
      <c r="G25" s="185"/>
      <c r="H25" s="185"/>
      <c r="I25" s="185"/>
      <c r="J25" s="185"/>
      <c r="K25" s="120">
        <f>SUM(K17:K24)</f>
        <v>0</v>
      </c>
    </row>
    <row r="26" spans="1:11" ht="15" customHeight="1" x14ac:dyDescent="0.3">
      <c r="A26" s="202"/>
      <c r="B26" s="203"/>
      <c r="C26" s="203"/>
      <c r="D26" s="203"/>
      <c r="E26" s="219"/>
      <c r="F26" s="167">
        <v>22</v>
      </c>
      <c r="G26" s="167"/>
      <c r="H26" s="172" t="s">
        <v>151</v>
      </c>
      <c r="I26" s="172"/>
      <c r="J26" s="172"/>
      <c r="K26" s="118">
        <f>(K16+K25)*(SUM('Detalhamento impostos e lucro'!D4:D6))</f>
        <v>0</v>
      </c>
    </row>
    <row r="27" spans="1:11" ht="15" customHeight="1" x14ac:dyDescent="0.3">
      <c r="A27" s="202"/>
      <c r="B27" s="203"/>
      <c r="C27" s="203"/>
      <c r="D27" s="203"/>
      <c r="E27" s="219"/>
      <c r="F27" s="167">
        <v>23</v>
      </c>
      <c r="G27" s="167"/>
      <c r="H27" s="172" t="s">
        <v>152</v>
      </c>
      <c r="I27" s="172"/>
      <c r="J27" s="172"/>
      <c r="K27" s="118">
        <f>(K16+K25)*'Detalhamento impostos e lucro'!D3</f>
        <v>0</v>
      </c>
    </row>
    <row r="28" spans="1:11" ht="15" customHeight="1" x14ac:dyDescent="0.3">
      <c r="A28" s="202"/>
      <c r="B28" s="203"/>
      <c r="C28" s="203"/>
      <c r="D28" s="203"/>
      <c r="E28" s="219"/>
      <c r="F28" s="167">
        <v>24</v>
      </c>
      <c r="G28" s="167"/>
      <c r="H28" s="172" t="s">
        <v>159</v>
      </c>
      <c r="I28" s="172"/>
      <c r="J28" s="172"/>
      <c r="K28" s="118">
        <f>(K16+K25)*'Detalhamento impostos e lucro'!D2</f>
        <v>0</v>
      </c>
    </row>
    <row r="29" spans="1:11" x14ac:dyDescent="0.3">
      <c r="A29" s="202"/>
      <c r="B29" s="203"/>
      <c r="C29" s="203"/>
      <c r="D29" s="203"/>
      <c r="E29" s="219"/>
      <c r="F29" s="208" t="s">
        <v>181</v>
      </c>
      <c r="G29" s="209"/>
      <c r="H29" s="212" t="s">
        <v>153</v>
      </c>
      <c r="I29" s="213"/>
      <c r="J29" s="214"/>
      <c r="K29" s="221">
        <f>K25+K16+K26+K27+K28</f>
        <v>0</v>
      </c>
    </row>
    <row r="30" spans="1:11" x14ac:dyDescent="0.3">
      <c r="A30" s="202"/>
      <c r="B30" s="203"/>
      <c r="C30" s="203"/>
      <c r="D30" s="203"/>
      <c r="E30" s="219"/>
      <c r="F30" s="210"/>
      <c r="G30" s="211"/>
      <c r="H30" s="215"/>
      <c r="I30" s="216"/>
      <c r="J30" s="217"/>
      <c r="K30" s="221"/>
    </row>
    <row r="31" spans="1:11" ht="25.5" customHeight="1" x14ac:dyDescent="0.3">
      <c r="A31" s="204"/>
      <c r="B31" s="205"/>
      <c r="C31" s="205"/>
      <c r="D31" s="205"/>
      <c r="E31" s="220"/>
      <c r="F31" s="222" t="s">
        <v>182</v>
      </c>
      <c r="G31" s="222"/>
      <c r="H31" s="223" t="s">
        <v>162</v>
      </c>
      <c r="I31" s="223"/>
      <c r="J31" s="223"/>
      <c r="K31" s="128">
        <f>K29/C9</f>
        <v>0</v>
      </c>
    </row>
    <row r="32" spans="1:11" ht="16.5" customHeight="1" x14ac:dyDescent="0.3">
      <c r="A32" s="190" t="s">
        <v>163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18">
        <f>K31*C9</f>
        <v>0</v>
      </c>
    </row>
    <row r="33" spans="1:11" ht="15.75" customHeight="1" thickBot="1" x14ac:dyDescent="0.35">
      <c r="A33" s="192" t="s">
        <v>164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19">
        <f>K32*12</f>
        <v>0</v>
      </c>
    </row>
    <row r="34" spans="1:11" ht="15" thickTop="1" thickBot="1" x14ac:dyDescent="0.35">
      <c r="A34" s="194" t="s">
        <v>165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6"/>
    </row>
    <row r="35" spans="1:11" ht="14.4" thickBot="1" x14ac:dyDescent="0.35">
      <c r="A35" s="186" t="s">
        <v>166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8"/>
    </row>
    <row r="36" spans="1:11" ht="15" thickTop="1" thickBot="1" x14ac:dyDescent="0.35">
      <c r="A36" s="186" t="s">
        <v>167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8"/>
    </row>
    <row r="37" spans="1:11" ht="14.4" thickBot="1" x14ac:dyDescent="0.35">
      <c r="A37" s="186" t="s">
        <v>168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8"/>
    </row>
    <row r="38" spans="1:11" ht="14.4" thickBot="1" x14ac:dyDescent="0.35">
      <c r="A38" s="186" t="s">
        <v>169</v>
      </c>
      <c r="B38" s="187"/>
      <c r="C38" s="187"/>
      <c r="D38" s="187"/>
      <c r="E38" s="187"/>
      <c r="F38" s="188"/>
      <c r="G38" s="197" t="s">
        <v>170</v>
      </c>
      <c r="H38" s="198"/>
      <c r="I38" s="198"/>
      <c r="J38" s="198"/>
      <c r="K38" s="199"/>
    </row>
    <row r="39" spans="1:11" ht="14.4" thickBot="1" x14ac:dyDescent="0.35">
      <c r="A39" s="106"/>
      <c r="B39" s="189"/>
      <c r="C39" s="189"/>
      <c r="D39" s="107"/>
      <c r="E39" s="189"/>
      <c r="F39" s="189"/>
      <c r="G39" s="107"/>
      <c r="H39" s="107"/>
      <c r="I39" s="107"/>
      <c r="J39" s="107"/>
      <c r="K39" s="108"/>
    </row>
    <row r="41" spans="1:11" x14ac:dyDescent="0.3">
      <c r="A41" s="111"/>
      <c r="B41" s="111"/>
      <c r="C41" s="112"/>
      <c r="D41" s="112"/>
      <c r="E41" s="112"/>
    </row>
    <row r="42" spans="1:11" x14ac:dyDescent="0.3">
      <c r="A42" s="111"/>
      <c r="B42" s="111"/>
      <c r="C42" s="112"/>
      <c r="D42" s="112"/>
      <c r="E42" s="112"/>
    </row>
    <row r="43" spans="1:11" x14ac:dyDescent="0.3">
      <c r="A43" s="111"/>
      <c r="B43" s="111"/>
      <c r="C43" s="112"/>
      <c r="D43" s="112"/>
      <c r="E43" s="112"/>
    </row>
    <row r="44" spans="1:11" x14ac:dyDescent="0.3">
      <c r="A44" s="111"/>
      <c r="B44" s="111"/>
    </row>
  </sheetData>
  <mergeCells count="78">
    <mergeCell ref="A5:B15"/>
    <mergeCell ref="I21:J21"/>
    <mergeCell ref="F22:H22"/>
    <mergeCell ref="K3:K4"/>
    <mergeCell ref="F29:G30"/>
    <mergeCell ref="H29:J30"/>
    <mergeCell ref="A17:E31"/>
    <mergeCell ref="K29:K30"/>
    <mergeCell ref="F31:G31"/>
    <mergeCell ref="H31:J31"/>
    <mergeCell ref="F28:G28"/>
    <mergeCell ref="H28:J28"/>
    <mergeCell ref="F25:J25"/>
    <mergeCell ref="F26:G26"/>
    <mergeCell ref="H26:J26"/>
    <mergeCell ref="F27:G27"/>
    <mergeCell ref="A37:K37"/>
    <mergeCell ref="A38:F38"/>
    <mergeCell ref="B39:C39"/>
    <mergeCell ref="E39:F39"/>
    <mergeCell ref="A32:J32"/>
    <mergeCell ref="A33:J33"/>
    <mergeCell ref="A34:K34"/>
    <mergeCell ref="A35:K35"/>
    <mergeCell ref="A36:K36"/>
    <mergeCell ref="G38:K38"/>
    <mergeCell ref="H27:J27"/>
    <mergeCell ref="F23:H23"/>
    <mergeCell ref="I23:J23"/>
    <mergeCell ref="A16:B16"/>
    <mergeCell ref="C16:E16"/>
    <mergeCell ref="F16:J16"/>
    <mergeCell ref="F21:H21"/>
    <mergeCell ref="I22:J22"/>
    <mergeCell ref="F19:H19"/>
    <mergeCell ref="I19:J19"/>
    <mergeCell ref="F20:H20"/>
    <mergeCell ref="I20:J20"/>
    <mergeCell ref="F17:H17"/>
    <mergeCell ref="I17:J17"/>
    <mergeCell ref="F18:H18"/>
    <mergeCell ref="I18:J18"/>
    <mergeCell ref="C13:E13"/>
    <mergeCell ref="F13:H13"/>
    <mergeCell ref="C15:E15"/>
    <mergeCell ref="F15:H15"/>
    <mergeCell ref="I15:J15"/>
    <mergeCell ref="F14:H14"/>
    <mergeCell ref="I14:J14"/>
    <mergeCell ref="C9:E9"/>
    <mergeCell ref="F9:H9"/>
    <mergeCell ref="I9:J9"/>
    <mergeCell ref="C10:E10"/>
    <mergeCell ref="F10:H10"/>
    <mergeCell ref="I10:J10"/>
    <mergeCell ref="I6:J6"/>
    <mergeCell ref="C7:E7"/>
    <mergeCell ref="F7:H7"/>
    <mergeCell ref="I7:J7"/>
    <mergeCell ref="C8:E8"/>
    <mergeCell ref="F8:H8"/>
    <mergeCell ref="I8:J8"/>
    <mergeCell ref="F24:H24"/>
    <mergeCell ref="I24:J24"/>
    <mergeCell ref="A1:K1"/>
    <mergeCell ref="A2:B4"/>
    <mergeCell ref="F12:H12"/>
    <mergeCell ref="I12:J12"/>
    <mergeCell ref="C11:E11"/>
    <mergeCell ref="C12:E12"/>
    <mergeCell ref="C2:J4"/>
    <mergeCell ref="F11:H11"/>
    <mergeCell ref="I11:J11"/>
    <mergeCell ref="C5:E5"/>
    <mergeCell ref="F5:H5"/>
    <mergeCell ref="I5:J5"/>
    <mergeCell ref="C6:E6"/>
    <mergeCell ref="F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22C2-A4BA-4DA2-9053-0A95EF650FD8}">
  <sheetPr>
    <tabColor rgb="FFF3FCC4"/>
  </sheetPr>
  <dimension ref="A1:L45"/>
  <sheetViews>
    <sheetView showGridLines="0" workbookViewId="0">
      <selection activeCell="I14" sqref="I14:J14"/>
    </sheetView>
  </sheetViews>
  <sheetFormatPr defaultColWidth="9.109375" defaultRowHeight="13.8" x14ac:dyDescent="0.3"/>
  <cols>
    <col min="1" max="1" width="12.33203125" style="109" customWidth="1"/>
    <col min="2" max="2" width="14.6640625" style="109" customWidth="1"/>
    <col min="3" max="3" width="23.5546875" style="109" customWidth="1"/>
    <col min="4" max="4" width="35.44140625" style="109" bestFit="1" customWidth="1"/>
    <col min="5" max="5" width="12.44140625" style="109" bestFit="1" customWidth="1"/>
    <col min="6" max="6" width="9.109375" style="109"/>
    <col min="7" max="7" width="16.33203125" style="109" customWidth="1"/>
    <col min="8" max="8" width="9.109375" style="109"/>
    <col min="9" max="9" width="22.88671875" style="109" customWidth="1"/>
    <col min="10" max="10" width="8.33203125" style="109" customWidth="1"/>
    <col min="11" max="11" width="13.88671875" style="109" customWidth="1"/>
    <col min="12" max="12" width="36.44140625" style="109" customWidth="1"/>
    <col min="13" max="16384" width="9.109375" style="109"/>
  </cols>
  <sheetData>
    <row r="1" spans="1:12" ht="14.4" thickTop="1" x14ac:dyDescent="0.3">
      <c r="A1" s="154" t="s">
        <v>171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2" x14ac:dyDescent="0.3">
      <c r="A2" s="157"/>
      <c r="B2" s="158"/>
      <c r="C2" s="165" t="s">
        <v>0</v>
      </c>
      <c r="D2" s="165"/>
      <c r="E2" s="165"/>
      <c r="F2" s="165"/>
      <c r="G2" s="165"/>
      <c r="H2" s="165"/>
      <c r="I2" s="165"/>
      <c r="J2" s="165"/>
      <c r="K2" s="124" t="s">
        <v>1</v>
      </c>
    </row>
    <row r="3" spans="1:12" x14ac:dyDescent="0.3">
      <c r="A3" s="157"/>
      <c r="B3" s="158"/>
      <c r="C3" s="165"/>
      <c r="D3" s="165"/>
      <c r="E3" s="165"/>
      <c r="F3" s="165"/>
      <c r="G3" s="165"/>
      <c r="H3" s="165"/>
      <c r="I3" s="165"/>
      <c r="J3" s="165"/>
      <c r="K3" s="206" t="s">
        <v>2</v>
      </c>
    </row>
    <row r="4" spans="1:12" ht="15" customHeight="1" x14ac:dyDescent="0.3">
      <c r="A4" s="157"/>
      <c r="B4" s="158"/>
      <c r="C4" s="166"/>
      <c r="D4" s="166"/>
      <c r="E4" s="166"/>
      <c r="F4" s="165"/>
      <c r="G4" s="165"/>
      <c r="H4" s="165"/>
      <c r="I4" s="165"/>
      <c r="J4" s="165"/>
      <c r="K4" s="207"/>
    </row>
    <row r="5" spans="1:12" ht="15" customHeight="1" x14ac:dyDescent="0.3">
      <c r="A5" s="200" t="s">
        <v>175</v>
      </c>
      <c r="B5" s="201"/>
      <c r="C5" s="224"/>
      <c r="D5" s="225"/>
      <c r="E5" s="226"/>
      <c r="F5" s="151">
        <v>1</v>
      </c>
      <c r="G5" s="167"/>
      <c r="H5" s="167"/>
      <c r="I5" s="172" t="s">
        <v>23</v>
      </c>
      <c r="J5" s="172"/>
      <c r="K5" s="114">
        <f>'Links com as cotações'!C18*0.2/12</f>
        <v>0</v>
      </c>
    </row>
    <row r="6" spans="1:12" ht="15" customHeight="1" x14ac:dyDescent="0.3">
      <c r="A6" s="202"/>
      <c r="B6" s="203"/>
      <c r="C6" s="227"/>
      <c r="D6" s="228"/>
      <c r="E6" s="229"/>
      <c r="F6" s="151">
        <v>2</v>
      </c>
      <c r="G6" s="167"/>
      <c r="H6" s="167"/>
      <c r="I6" s="172" t="s">
        <v>25</v>
      </c>
      <c r="J6" s="172"/>
      <c r="K6" s="114">
        <f>'Links com as cotações'!C19/12</f>
        <v>0</v>
      </c>
    </row>
    <row r="7" spans="1:12" ht="15" customHeight="1" x14ac:dyDescent="0.3">
      <c r="A7" s="202"/>
      <c r="B7" s="203"/>
      <c r="C7" s="230"/>
      <c r="D7" s="231"/>
      <c r="E7" s="232"/>
      <c r="F7" s="151">
        <v>3</v>
      </c>
      <c r="G7" s="167"/>
      <c r="H7" s="167"/>
      <c r="I7" s="172" t="s">
        <v>27</v>
      </c>
      <c r="J7" s="172"/>
      <c r="K7" s="114">
        <f>'Links com as cotações'!C20/12</f>
        <v>0</v>
      </c>
    </row>
    <row r="8" spans="1:12" ht="15" customHeight="1" x14ac:dyDescent="0.3">
      <c r="A8" s="202"/>
      <c r="B8" s="203"/>
      <c r="C8" s="233" t="s">
        <v>40</v>
      </c>
      <c r="D8" s="234"/>
      <c r="E8" s="235"/>
      <c r="F8" s="151">
        <v>4</v>
      </c>
      <c r="G8" s="167"/>
      <c r="H8" s="167"/>
      <c r="I8" s="172" t="s">
        <v>26</v>
      </c>
      <c r="J8" s="172"/>
      <c r="K8" s="115">
        <f>'Links com as cotações'!C21/12</f>
        <v>0</v>
      </c>
    </row>
    <row r="9" spans="1:12" ht="15" customHeight="1" x14ac:dyDescent="0.3">
      <c r="A9" s="202"/>
      <c r="B9" s="203"/>
      <c r="C9" s="233">
        <v>2100</v>
      </c>
      <c r="D9" s="234"/>
      <c r="E9" s="235"/>
      <c r="F9" s="151">
        <v>5</v>
      </c>
      <c r="G9" s="167"/>
      <c r="H9" s="167"/>
      <c r="I9" s="172" t="s">
        <v>3</v>
      </c>
      <c r="J9" s="172"/>
      <c r="K9" s="115">
        <f>'Links com as cotações'!C7/12</f>
        <v>0</v>
      </c>
    </row>
    <row r="10" spans="1:12" ht="15" customHeight="1" x14ac:dyDescent="0.3">
      <c r="A10" s="202"/>
      <c r="B10" s="203"/>
      <c r="C10" s="233"/>
      <c r="D10" s="234"/>
      <c r="E10" s="235"/>
      <c r="F10" s="151">
        <v>6</v>
      </c>
      <c r="G10" s="167"/>
      <c r="H10" s="167"/>
      <c r="I10" s="172" t="s">
        <v>28</v>
      </c>
      <c r="J10" s="172"/>
      <c r="K10" s="115">
        <f>'Links com as cotações'!C23/12</f>
        <v>0</v>
      </c>
    </row>
    <row r="11" spans="1:12" ht="15" customHeight="1" x14ac:dyDescent="0.3">
      <c r="A11" s="202"/>
      <c r="B11" s="203"/>
      <c r="C11" s="233" t="s">
        <v>39</v>
      </c>
      <c r="D11" s="234"/>
      <c r="E11" s="235"/>
      <c r="F11" s="151">
        <v>7</v>
      </c>
      <c r="G11" s="167"/>
      <c r="H11" s="167"/>
      <c r="I11" s="168" t="s">
        <v>30</v>
      </c>
      <c r="J11" s="168"/>
      <c r="K11" s="115">
        <f>'Links com as cotações'!C24/12</f>
        <v>0</v>
      </c>
    </row>
    <row r="12" spans="1:12" ht="15" customHeight="1" x14ac:dyDescent="0.3">
      <c r="A12" s="202"/>
      <c r="B12" s="203"/>
      <c r="C12" s="233">
        <v>10.4</v>
      </c>
      <c r="D12" s="234"/>
      <c r="E12" s="235"/>
      <c r="F12" s="159">
        <v>8</v>
      </c>
      <c r="G12" s="160"/>
      <c r="H12" s="160"/>
      <c r="I12" s="161" t="s">
        <v>33</v>
      </c>
      <c r="J12" s="161"/>
      <c r="K12" s="116">
        <f>'Links com as cotações'!C25/17</f>
        <v>0</v>
      </c>
    </row>
    <row r="13" spans="1:12" ht="15.75" customHeight="1" x14ac:dyDescent="0.3">
      <c r="A13" s="202"/>
      <c r="B13" s="203"/>
      <c r="C13" s="230"/>
      <c r="D13" s="231"/>
      <c r="E13" s="232"/>
      <c r="F13" s="151">
        <v>9</v>
      </c>
      <c r="G13" s="167"/>
      <c r="H13" s="167"/>
      <c r="I13" s="113" t="s">
        <v>150</v>
      </c>
      <c r="J13" s="117">
        <v>0</v>
      </c>
      <c r="K13" s="114">
        <f>C9/C12*J13</f>
        <v>0</v>
      </c>
      <c r="L13" s="110"/>
    </row>
    <row r="14" spans="1:12" ht="15.75" customHeight="1" x14ac:dyDescent="0.3">
      <c r="A14" s="202"/>
      <c r="B14" s="203"/>
      <c r="C14" s="131"/>
      <c r="D14" s="130"/>
      <c r="E14" s="132"/>
      <c r="F14" s="151">
        <v>10</v>
      </c>
      <c r="G14" s="167"/>
      <c r="H14" s="167"/>
      <c r="I14" s="168" t="s">
        <v>43</v>
      </c>
      <c r="J14" s="168"/>
      <c r="K14" s="114">
        <f>'Links com as cotações'!C12</f>
        <v>0</v>
      </c>
      <c r="L14" s="110"/>
    </row>
    <row r="15" spans="1:12" ht="15" customHeight="1" x14ac:dyDescent="0.3">
      <c r="A15" s="204"/>
      <c r="B15" s="205"/>
      <c r="C15" s="236"/>
      <c r="D15" s="237"/>
      <c r="E15" s="238"/>
      <c r="F15" s="151">
        <v>11</v>
      </c>
      <c r="G15" s="167"/>
      <c r="H15" s="167"/>
      <c r="I15" s="172" t="s">
        <v>46</v>
      </c>
      <c r="J15" s="172"/>
      <c r="K15" s="114">
        <f>'Links com as cotações'!C28</f>
        <v>0</v>
      </c>
    </row>
    <row r="16" spans="1:12" ht="15" customHeight="1" x14ac:dyDescent="0.3">
      <c r="A16" s="182"/>
      <c r="B16" s="183"/>
      <c r="C16" s="184"/>
      <c r="D16" s="184"/>
      <c r="E16" s="184"/>
      <c r="F16" s="185" t="s">
        <v>144</v>
      </c>
      <c r="G16" s="185"/>
      <c r="H16" s="185"/>
      <c r="I16" s="185"/>
      <c r="J16" s="185"/>
      <c r="K16" s="120">
        <f>SUM(K5:K15)</f>
        <v>0</v>
      </c>
    </row>
    <row r="17" spans="1:11" ht="15" customHeight="1" x14ac:dyDescent="0.3">
      <c r="A17" s="200" t="s">
        <v>149</v>
      </c>
      <c r="B17" s="201"/>
      <c r="C17" s="201"/>
      <c r="D17" s="201"/>
      <c r="E17" s="218"/>
      <c r="F17" s="167">
        <v>13</v>
      </c>
      <c r="G17" s="167"/>
      <c r="H17" s="167"/>
      <c r="I17" s="172" t="s">
        <v>141</v>
      </c>
      <c r="J17" s="172"/>
      <c r="K17" s="115">
        <f>'Detalh custos MO - Veículo B'!G6</f>
        <v>0</v>
      </c>
    </row>
    <row r="18" spans="1:11" ht="15" customHeight="1" x14ac:dyDescent="0.3">
      <c r="A18" s="202"/>
      <c r="B18" s="203"/>
      <c r="C18" s="203"/>
      <c r="D18" s="203"/>
      <c r="E18" s="219"/>
      <c r="F18" s="167">
        <v>14</v>
      </c>
      <c r="G18" s="167"/>
      <c r="H18" s="167"/>
      <c r="I18" s="172" t="s">
        <v>142</v>
      </c>
      <c r="J18" s="172"/>
      <c r="K18" s="115">
        <f>'Detalh custos MO - Veículo B'!G11+'Detalh custos MO - Veículo B'!G22</f>
        <v>0</v>
      </c>
    </row>
    <row r="19" spans="1:11" ht="15" customHeight="1" x14ac:dyDescent="0.3">
      <c r="A19" s="202"/>
      <c r="B19" s="203"/>
      <c r="C19" s="203"/>
      <c r="D19" s="203"/>
      <c r="E19" s="219"/>
      <c r="F19" s="167">
        <v>15</v>
      </c>
      <c r="G19" s="167"/>
      <c r="H19" s="167"/>
      <c r="I19" s="172" t="s">
        <v>143</v>
      </c>
      <c r="J19" s="172"/>
      <c r="K19" s="115">
        <f>'Detalh custos MO - Veículo B'!G30</f>
        <v>0</v>
      </c>
    </row>
    <row r="20" spans="1:11" ht="15" customHeight="1" x14ac:dyDescent="0.3">
      <c r="A20" s="202"/>
      <c r="B20" s="203"/>
      <c r="C20" s="203"/>
      <c r="D20" s="203"/>
      <c r="E20" s="219"/>
      <c r="F20" s="167">
        <v>16</v>
      </c>
      <c r="G20" s="167"/>
      <c r="H20" s="167"/>
      <c r="I20" s="172" t="s">
        <v>145</v>
      </c>
      <c r="J20" s="172"/>
      <c r="K20" s="115">
        <f>'Detalh custos MO - Veículo B'!G59</f>
        <v>0</v>
      </c>
    </row>
    <row r="21" spans="1:11" ht="15" customHeight="1" x14ac:dyDescent="0.3">
      <c r="A21" s="202"/>
      <c r="B21" s="203"/>
      <c r="C21" s="203"/>
      <c r="D21" s="203"/>
      <c r="E21" s="219"/>
      <c r="F21" s="167">
        <v>17</v>
      </c>
      <c r="G21" s="167"/>
      <c r="H21" s="167"/>
      <c r="I21" s="152" t="s">
        <v>146</v>
      </c>
      <c r="J21" s="153"/>
      <c r="K21" s="115">
        <f>'Detalh custos MO - Veículo B'!G39</f>
        <v>0</v>
      </c>
    </row>
    <row r="22" spans="1:11" ht="15" customHeight="1" x14ac:dyDescent="0.3">
      <c r="A22" s="202"/>
      <c r="B22" s="203"/>
      <c r="C22" s="203"/>
      <c r="D22" s="203"/>
      <c r="E22" s="219"/>
      <c r="F22" s="149">
        <v>18</v>
      </c>
      <c r="G22" s="150"/>
      <c r="H22" s="151"/>
      <c r="I22" s="168" t="s">
        <v>147</v>
      </c>
      <c r="J22" s="168"/>
      <c r="K22" s="115">
        <f>'Detalh custos MO - Veículo B'!G49</f>
        <v>0</v>
      </c>
    </row>
    <row r="23" spans="1:11" ht="15" customHeight="1" x14ac:dyDescent="0.3">
      <c r="A23" s="202"/>
      <c r="B23" s="203"/>
      <c r="C23" s="203"/>
      <c r="D23" s="203"/>
      <c r="E23" s="219"/>
      <c r="F23" s="167">
        <v>19</v>
      </c>
      <c r="G23" s="167"/>
      <c r="H23" s="167"/>
      <c r="I23" s="172" t="s">
        <v>148</v>
      </c>
      <c r="J23" s="172"/>
      <c r="K23" s="116">
        <f>'Links com as cotações'!C29</f>
        <v>0</v>
      </c>
    </row>
    <row r="24" spans="1:11" ht="15" customHeight="1" x14ac:dyDescent="0.3">
      <c r="A24" s="202"/>
      <c r="B24" s="203"/>
      <c r="C24" s="203"/>
      <c r="D24" s="203"/>
      <c r="E24" s="219"/>
      <c r="F24" s="149">
        <v>20</v>
      </c>
      <c r="G24" s="150"/>
      <c r="H24" s="151"/>
      <c r="I24" s="152" t="s">
        <v>179</v>
      </c>
      <c r="J24" s="153"/>
      <c r="K24" s="116">
        <f>'Links com as cotações'!C30</f>
        <v>0</v>
      </c>
    </row>
    <row r="25" spans="1:11" ht="15" customHeight="1" x14ac:dyDescent="0.3">
      <c r="A25" s="202"/>
      <c r="B25" s="203"/>
      <c r="C25" s="203"/>
      <c r="D25" s="203"/>
      <c r="E25" s="219"/>
      <c r="F25" s="185" t="s">
        <v>180</v>
      </c>
      <c r="G25" s="185"/>
      <c r="H25" s="185"/>
      <c r="I25" s="185"/>
      <c r="J25" s="185"/>
      <c r="K25" s="120">
        <f>SUM(K17:K23)</f>
        <v>0</v>
      </c>
    </row>
    <row r="26" spans="1:11" ht="15" customHeight="1" x14ac:dyDescent="0.3">
      <c r="A26" s="202"/>
      <c r="B26" s="203"/>
      <c r="C26" s="203"/>
      <c r="D26" s="203"/>
      <c r="E26" s="219"/>
      <c r="F26" s="167">
        <v>22</v>
      </c>
      <c r="G26" s="167"/>
      <c r="H26" s="172" t="s">
        <v>151</v>
      </c>
      <c r="I26" s="172"/>
      <c r="J26" s="172"/>
      <c r="K26" s="118">
        <f>(K16+K25)*(SUM('Detalhamento impostos e lucro'!D4:D6))</f>
        <v>0</v>
      </c>
    </row>
    <row r="27" spans="1:11" ht="15" customHeight="1" x14ac:dyDescent="0.3">
      <c r="A27" s="202"/>
      <c r="B27" s="203"/>
      <c r="C27" s="203"/>
      <c r="D27" s="203"/>
      <c r="E27" s="219"/>
      <c r="F27" s="167">
        <v>23</v>
      </c>
      <c r="G27" s="167"/>
      <c r="H27" s="172" t="s">
        <v>152</v>
      </c>
      <c r="I27" s="172"/>
      <c r="J27" s="172"/>
      <c r="K27" s="118">
        <f>(K16+K25)*'Detalhamento impostos e lucro'!D3</f>
        <v>0</v>
      </c>
    </row>
    <row r="28" spans="1:11" ht="15" customHeight="1" x14ac:dyDescent="0.3">
      <c r="A28" s="202"/>
      <c r="B28" s="203"/>
      <c r="C28" s="203"/>
      <c r="D28" s="203"/>
      <c r="E28" s="219"/>
      <c r="F28" s="167">
        <v>24</v>
      </c>
      <c r="G28" s="167"/>
      <c r="H28" s="172" t="s">
        <v>159</v>
      </c>
      <c r="I28" s="172"/>
      <c r="J28" s="172"/>
      <c r="K28" s="118">
        <f>(K16+K25)*'Detalhamento impostos e lucro'!D2</f>
        <v>0</v>
      </c>
    </row>
    <row r="29" spans="1:11" x14ac:dyDescent="0.3">
      <c r="A29" s="202"/>
      <c r="B29" s="203"/>
      <c r="C29" s="203"/>
      <c r="D29" s="203"/>
      <c r="E29" s="219"/>
      <c r="F29" s="208" t="s">
        <v>181</v>
      </c>
      <c r="G29" s="209"/>
      <c r="H29" s="212" t="s">
        <v>153</v>
      </c>
      <c r="I29" s="213"/>
      <c r="J29" s="214"/>
      <c r="K29" s="221">
        <f>K25+K16+K26+K27+K28</f>
        <v>0</v>
      </c>
    </row>
    <row r="30" spans="1:11" x14ac:dyDescent="0.3">
      <c r="A30" s="202"/>
      <c r="B30" s="203"/>
      <c r="C30" s="203"/>
      <c r="D30" s="203"/>
      <c r="E30" s="219"/>
      <c r="F30" s="210"/>
      <c r="G30" s="211"/>
      <c r="H30" s="215"/>
      <c r="I30" s="216"/>
      <c r="J30" s="217"/>
      <c r="K30" s="221"/>
    </row>
    <row r="31" spans="1:11" ht="25.5" customHeight="1" x14ac:dyDescent="0.3">
      <c r="A31" s="204"/>
      <c r="B31" s="205"/>
      <c r="C31" s="205"/>
      <c r="D31" s="205"/>
      <c r="E31" s="220"/>
      <c r="F31" s="222" t="s">
        <v>184</v>
      </c>
      <c r="G31" s="222"/>
      <c r="H31" s="223" t="s">
        <v>162</v>
      </c>
      <c r="I31" s="223"/>
      <c r="J31" s="223"/>
      <c r="K31" s="128">
        <f>K29/C9</f>
        <v>0</v>
      </c>
    </row>
    <row r="32" spans="1:11" ht="16.5" customHeight="1" x14ac:dyDescent="0.3">
      <c r="A32" s="190" t="s">
        <v>163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18">
        <f>K31*C9</f>
        <v>0</v>
      </c>
    </row>
    <row r="33" spans="1:11" ht="16.5" customHeight="1" x14ac:dyDescent="0.3">
      <c r="A33" s="190" t="s">
        <v>176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18">
        <f>K32*2</f>
        <v>0</v>
      </c>
    </row>
    <row r="34" spans="1:11" ht="15.75" customHeight="1" thickBot="1" x14ac:dyDescent="0.35">
      <c r="A34" s="192" t="s">
        <v>164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19">
        <f>K33*12</f>
        <v>0</v>
      </c>
    </row>
    <row r="35" spans="1:11" ht="15" thickTop="1" thickBot="1" x14ac:dyDescent="0.35">
      <c r="A35" s="194" t="s">
        <v>165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6"/>
    </row>
    <row r="36" spans="1:11" ht="14.4" thickBot="1" x14ac:dyDescent="0.35">
      <c r="A36" s="186" t="s">
        <v>166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8"/>
    </row>
    <row r="37" spans="1:11" ht="14.4" thickBot="1" x14ac:dyDescent="0.35">
      <c r="A37" s="186" t="s">
        <v>167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8"/>
    </row>
    <row r="38" spans="1:11" ht="14.4" thickBot="1" x14ac:dyDescent="0.35">
      <c r="A38" s="186" t="s">
        <v>168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8"/>
    </row>
    <row r="39" spans="1:11" ht="14.4" thickBot="1" x14ac:dyDescent="0.35">
      <c r="A39" s="186" t="s">
        <v>169</v>
      </c>
      <c r="B39" s="187"/>
      <c r="C39" s="187"/>
      <c r="D39" s="187"/>
      <c r="E39" s="187"/>
      <c r="F39" s="188"/>
      <c r="G39" s="197" t="s">
        <v>170</v>
      </c>
      <c r="H39" s="198"/>
      <c r="I39" s="198"/>
      <c r="J39" s="198"/>
      <c r="K39" s="199"/>
    </row>
    <row r="40" spans="1:11" ht="14.4" thickBot="1" x14ac:dyDescent="0.35">
      <c r="A40" s="106"/>
      <c r="B40" s="189"/>
      <c r="C40" s="189"/>
      <c r="D40" s="107"/>
      <c r="E40" s="189"/>
      <c r="F40" s="189"/>
      <c r="G40" s="107"/>
      <c r="H40" s="107"/>
      <c r="I40" s="107"/>
      <c r="J40" s="107"/>
      <c r="K40" s="108"/>
    </row>
    <row r="42" spans="1:11" x14ac:dyDescent="0.3">
      <c r="A42" s="111"/>
      <c r="B42" s="111"/>
      <c r="C42" s="112"/>
      <c r="D42" s="112"/>
      <c r="E42" s="112"/>
    </row>
    <row r="43" spans="1:11" x14ac:dyDescent="0.3">
      <c r="A43" s="111"/>
      <c r="B43" s="111"/>
      <c r="C43" s="112"/>
      <c r="D43" s="112"/>
      <c r="E43" s="112"/>
    </row>
    <row r="44" spans="1:11" x14ac:dyDescent="0.3">
      <c r="A44" s="111"/>
      <c r="B44" s="111"/>
      <c r="C44" s="112"/>
      <c r="D44" s="112"/>
      <c r="E44" s="112"/>
    </row>
    <row r="45" spans="1:11" x14ac:dyDescent="0.3">
      <c r="A45" s="111"/>
      <c r="B45" s="111"/>
    </row>
  </sheetData>
  <mergeCells count="79">
    <mergeCell ref="A37:K37"/>
    <mergeCell ref="A39:F39"/>
    <mergeCell ref="G39:K39"/>
    <mergeCell ref="B40:C40"/>
    <mergeCell ref="E40:F40"/>
    <mergeCell ref="A38:K38"/>
    <mergeCell ref="K29:K30"/>
    <mergeCell ref="A32:J32"/>
    <mergeCell ref="A34:J34"/>
    <mergeCell ref="A35:K35"/>
    <mergeCell ref="A36:K36"/>
    <mergeCell ref="A33:J33"/>
    <mergeCell ref="F22:H22"/>
    <mergeCell ref="I22:J22"/>
    <mergeCell ref="F31:G31"/>
    <mergeCell ref="H31:J31"/>
    <mergeCell ref="F23:H23"/>
    <mergeCell ref="I23:J23"/>
    <mergeCell ref="F25:J25"/>
    <mergeCell ref="F26:G26"/>
    <mergeCell ref="H26:J26"/>
    <mergeCell ref="F27:G27"/>
    <mergeCell ref="H27:J27"/>
    <mergeCell ref="F28:G28"/>
    <mergeCell ref="H28:J28"/>
    <mergeCell ref="F29:G30"/>
    <mergeCell ref="H29:J30"/>
    <mergeCell ref="A16:B16"/>
    <mergeCell ref="C16:E16"/>
    <mergeCell ref="F16:J16"/>
    <mergeCell ref="A17:E31"/>
    <mergeCell ref="F17:H17"/>
    <mergeCell ref="I17:J17"/>
    <mergeCell ref="F18:H18"/>
    <mergeCell ref="I18:J18"/>
    <mergeCell ref="F19:H19"/>
    <mergeCell ref="I19:J19"/>
    <mergeCell ref="F24:H24"/>
    <mergeCell ref="I24:J24"/>
    <mergeCell ref="F20:H20"/>
    <mergeCell ref="I20:J20"/>
    <mergeCell ref="F21:H21"/>
    <mergeCell ref="I21:J21"/>
    <mergeCell ref="C13:E13"/>
    <mergeCell ref="F13:H13"/>
    <mergeCell ref="F14:H14"/>
    <mergeCell ref="I14:J14"/>
    <mergeCell ref="C15:E15"/>
    <mergeCell ref="F15:H15"/>
    <mergeCell ref="I15:J15"/>
    <mergeCell ref="C11:E11"/>
    <mergeCell ref="F11:H11"/>
    <mergeCell ref="I11:J11"/>
    <mergeCell ref="C12:E12"/>
    <mergeCell ref="F12:H12"/>
    <mergeCell ref="I12:J12"/>
    <mergeCell ref="I8:J8"/>
    <mergeCell ref="C9:E9"/>
    <mergeCell ref="F9:H9"/>
    <mergeCell ref="I9:J9"/>
    <mergeCell ref="C10:E10"/>
    <mergeCell ref="F10:H10"/>
    <mergeCell ref="I10:J10"/>
    <mergeCell ref="A1:K1"/>
    <mergeCell ref="A2:B4"/>
    <mergeCell ref="C2:J4"/>
    <mergeCell ref="K3:K4"/>
    <mergeCell ref="A5:B15"/>
    <mergeCell ref="C5:E5"/>
    <mergeCell ref="F5:H5"/>
    <mergeCell ref="I5:J5"/>
    <mergeCell ref="C6:E6"/>
    <mergeCell ref="F6:H6"/>
    <mergeCell ref="I6:J6"/>
    <mergeCell ref="C7:E7"/>
    <mergeCell ref="F7:H7"/>
    <mergeCell ref="I7:J7"/>
    <mergeCell ref="C8:E8"/>
    <mergeCell ref="F8:H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7F0E-0BAF-4BD8-87B7-5C82D50283CB}">
  <sheetPr>
    <tabColor rgb="FFF3FCC4"/>
  </sheetPr>
  <dimension ref="A1:P37"/>
  <sheetViews>
    <sheetView showGridLines="0" topLeftCell="A9" workbookViewId="0">
      <selection activeCell="I7" sqref="I7:J7"/>
    </sheetView>
  </sheetViews>
  <sheetFormatPr defaultColWidth="9.109375" defaultRowHeight="13.8" x14ac:dyDescent="0.3"/>
  <cols>
    <col min="1" max="1" width="12.33203125" style="109" customWidth="1"/>
    <col min="2" max="2" width="14.6640625" style="109" customWidth="1"/>
    <col min="3" max="3" width="23.5546875" style="109" customWidth="1"/>
    <col min="4" max="4" width="35.44140625" style="109" bestFit="1" customWidth="1"/>
    <col min="5" max="5" width="12.44140625" style="109" bestFit="1" customWidth="1"/>
    <col min="6" max="6" width="9.109375" style="109"/>
    <col min="7" max="7" width="16.33203125" style="109" customWidth="1"/>
    <col min="8" max="8" width="9.109375" style="109"/>
    <col min="9" max="9" width="22.88671875" style="109" customWidth="1"/>
    <col min="10" max="10" width="8.33203125" style="109" customWidth="1"/>
    <col min="11" max="11" width="13.88671875" style="109" customWidth="1"/>
    <col min="12" max="12" width="36.44140625" style="109" customWidth="1"/>
    <col min="13" max="16384" width="9.109375" style="109"/>
  </cols>
  <sheetData>
    <row r="1" spans="1:16" ht="14.4" thickTop="1" x14ac:dyDescent="0.3">
      <c r="A1" s="154" t="s">
        <v>203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6" x14ac:dyDescent="0.3">
      <c r="A2" s="157"/>
      <c r="B2" s="158"/>
      <c r="C2" s="165" t="s">
        <v>0</v>
      </c>
      <c r="D2" s="165"/>
      <c r="E2" s="165"/>
      <c r="F2" s="165"/>
      <c r="G2" s="165"/>
      <c r="H2" s="165"/>
      <c r="I2" s="165"/>
      <c r="J2" s="165"/>
      <c r="K2" s="124" t="s">
        <v>1</v>
      </c>
    </row>
    <row r="3" spans="1:16" x14ac:dyDescent="0.3">
      <c r="A3" s="157"/>
      <c r="B3" s="158"/>
      <c r="C3" s="165"/>
      <c r="D3" s="165"/>
      <c r="E3" s="165"/>
      <c r="F3" s="165"/>
      <c r="G3" s="165"/>
      <c r="H3" s="165"/>
      <c r="I3" s="165"/>
      <c r="J3" s="165"/>
      <c r="K3" s="206" t="s">
        <v>2</v>
      </c>
    </row>
    <row r="4" spans="1:16" ht="15" customHeight="1" x14ac:dyDescent="0.3">
      <c r="A4" s="157"/>
      <c r="B4" s="158"/>
      <c r="C4" s="166"/>
      <c r="D4" s="166"/>
      <c r="E4" s="166"/>
      <c r="F4" s="165"/>
      <c r="G4" s="165"/>
      <c r="H4" s="165"/>
      <c r="I4" s="165"/>
      <c r="J4" s="165"/>
      <c r="K4" s="207"/>
    </row>
    <row r="5" spans="1:16" ht="15" customHeight="1" x14ac:dyDescent="0.3">
      <c r="A5" s="200" t="s">
        <v>175</v>
      </c>
      <c r="B5" s="239"/>
      <c r="C5" s="162" t="s">
        <v>191</v>
      </c>
      <c r="D5" s="163"/>
      <c r="E5" s="164"/>
      <c r="F5" s="151">
        <v>1</v>
      </c>
      <c r="G5" s="167"/>
      <c r="H5" s="167"/>
      <c r="I5" s="172" t="s">
        <v>194</v>
      </c>
      <c r="J5" s="172"/>
      <c r="K5" s="114">
        <f>'Links com as cotações'!C36/12</f>
        <v>0</v>
      </c>
    </row>
    <row r="6" spans="1:16" ht="15.75" customHeight="1" x14ac:dyDescent="0.3">
      <c r="A6" s="202"/>
      <c r="B6" s="240"/>
      <c r="C6" s="162" t="s">
        <v>40</v>
      </c>
      <c r="D6" s="163"/>
      <c r="E6" s="164"/>
      <c r="F6" s="151">
        <v>2</v>
      </c>
      <c r="G6" s="167"/>
      <c r="H6" s="167"/>
      <c r="I6" s="113" t="s">
        <v>150</v>
      </c>
      <c r="J6" s="117">
        <v>0</v>
      </c>
      <c r="K6" s="114">
        <f>C7/E8*J6</f>
        <v>0</v>
      </c>
      <c r="L6" s="110"/>
    </row>
    <row r="7" spans="1:16" ht="15.75" customHeight="1" x14ac:dyDescent="0.3">
      <c r="A7" s="202"/>
      <c r="B7" s="240"/>
      <c r="C7" s="162">
        <v>400</v>
      </c>
      <c r="D7" s="163"/>
      <c r="E7" s="164"/>
      <c r="F7" s="151">
        <v>3</v>
      </c>
      <c r="G7" s="167"/>
      <c r="H7" s="167"/>
      <c r="I7" s="168" t="s">
        <v>43</v>
      </c>
      <c r="J7" s="168"/>
      <c r="K7" s="114">
        <f>'Links com as cotações'!C12</f>
        <v>0</v>
      </c>
      <c r="L7" s="110"/>
    </row>
    <row r="8" spans="1:16" ht="15" customHeight="1" x14ac:dyDescent="0.3">
      <c r="A8" s="204"/>
      <c r="B8" s="241"/>
      <c r="C8" s="242" t="s">
        <v>39</v>
      </c>
      <c r="D8" s="243"/>
      <c r="E8" s="139">
        <v>10.4</v>
      </c>
      <c r="F8" s="151">
        <v>4</v>
      </c>
      <c r="G8" s="167"/>
      <c r="H8" s="167"/>
      <c r="I8" s="172" t="s">
        <v>46</v>
      </c>
      <c r="J8" s="172"/>
      <c r="K8" s="114">
        <f>'Links com as cotações'!C39</f>
        <v>0</v>
      </c>
    </row>
    <row r="9" spans="1:16" ht="15" customHeight="1" x14ac:dyDescent="0.3">
      <c r="A9" s="182"/>
      <c r="B9" s="183"/>
      <c r="C9" s="184"/>
      <c r="D9" s="184"/>
      <c r="E9" s="184"/>
      <c r="F9" s="185" t="s">
        <v>196</v>
      </c>
      <c r="G9" s="185"/>
      <c r="H9" s="185"/>
      <c r="I9" s="185"/>
      <c r="J9" s="185"/>
      <c r="K9" s="120">
        <f>SUM(K6:K8)</f>
        <v>0</v>
      </c>
    </row>
    <row r="10" spans="1:16" ht="15" customHeight="1" x14ac:dyDescent="0.3">
      <c r="A10" s="200" t="s">
        <v>149</v>
      </c>
      <c r="B10" s="201"/>
      <c r="C10" s="201"/>
      <c r="D10" s="201"/>
      <c r="E10" s="218"/>
      <c r="F10" s="167">
        <v>6</v>
      </c>
      <c r="G10" s="167"/>
      <c r="H10" s="167"/>
      <c r="I10" s="172" t="s">
        <v>141</v>
      </c>
      <c r="J10" s="172"/>
      <c r="K10" s="115">
        <f>'Detalh custos MO - Veículo B'!G6</f>
        <v>0</v>
      </c>
    </row>
    <row r="11" spans="1:16" ht="15" customHeight="1" x14ac:dyDescent="0.3">
      <c r="A11" s="202"/>
      <c r="B11" s="203"/>
      <c r="C11" s="203"/>
      <c r="D11" s="203"/>
      <c r="E11" s="219"/>
      <c r="F11" s="167">
        <v>7</v>
      </c>
      <c r="G11" s="167"/>
      <c r="H11" s="167"/>
      <c r="I11" s="172" t="s">
        <v>142</v>
      </c>
      <c r="J11" s="172"/>
      <c r="K11" s="115">
        <f>'Detalh custos MO - Veículo B'!G11+'Detalh custos MO - Veículo B'!G22</f>
        <v>0</v>
      </c>
    </row>
    <row r="12" spans="1:16" ht="15" customHeight="1" x14ac:dyDescent="0.3">
      <c r="A12" s="202"/>
      <c r="B12" s="203"/>
      <c r="C12" s="203"/>
      <c r="D12" s="203"/>
      <c r="E12" s="219"/>
      <c r="F12" s="167">
        <v>8</v>
      </c>
      <c r="G12" s="167"/>
      <c r="H12" s="167"/>
      <c r="I12" s="172" t="s">
        <v>143</v>
      </c>
      <c r="J12" s="172"/>
      <c r="K12" s="115">
        <f>'Detalh custos MO - Veículo B'!G30</f>
        <v>0</v>
      </c>
    </row>
    <row r="13" spans="1:16" ht="15" customHeight="1" x14ac:dyDescent="0.3">
      <c r="A13" s="202"/>
      <c r="B13" s="203"/>
      <c r="C13" s="203"/>
      <c r="D13" s="203"/>
      <c r="E13" s="219"/>
      <c r="F13" s="167">
        <v>9</v>
      </c>
      <c r="G13" s="167"/>
      <c r="H13" s="167"/>
      <c r="I13" s="172" t="s">
        <v>145</v>
      </c>
      <c r="J13" s="172"/>
      <c r="K13" s="115">
        <f>'Detalh custos MO - Veículo A '!G59</f>
        <v>0</v>
      </c>
      <c r="N13" s="163"/>
      <c r="O13" s="163"/>
      <c r="P13" s="163"/>
    </row>
    <row r="14" spans="1:16" ht="15" customHeight="1" x14ac:dyDescent="0.3">
      <c r="A14" s="202"/>
      <c r="B14" s="203"/>
      <c r="C14" s="203"/>
      <c r="D14" s="203"/>
      <c r="E14" s="219"/>
      <c r="F14" s="167">
        <v>10</v>
      </c>
      <c r="G14" s="167"/>
      <c r="H14" s="167"/>
      <c r="I14" s="152" t="s">
        <v>146</v>
      </c>
      <c r="J14" s="153"/>
      <c r="K14" s="115">
        <f>'Detalh custos MO - Veículo B'!G39</f>
        <v>0</v>
      </c>
      <c r="N14" s="163"/>
      <c r="O14" s="163"/>
      <c r="P14" s="163"/>
    </row>
    <row r="15" spans="1:16" ht="15" customHeight="1" x14ac:dyDescent="0.3">
      <c r="A15" s="202"/>
      <c r="B15" s="203"/>
      <c r="C15" s="203"/>
      <c r="D15" s="203"/>
      <c r="E15" s="219"/>
      <c r="F15" s="149">
        <v>11</v>
      </c>
      <c r="G15" s="150"/>
      <c r="H15" s="151"/>
      <c r="I15" s="168" t="s">
        <v>147</v>
      </c>
      <c r="J15" s="168"/>
      <c r="K15" s="115">
        <f>'Detalh custos MO - Veículo B'!G49</f>
        <v>0</v>
      </c>
      <c r="N15" s="163"/>
      <c r="O15" s="163"/>
      <c r="P15" s="163"/>
    </row>
    <row r="16" spans="1:16" ht="15" customHeight="1" x14ac:dyDescent="0.3">
      <c r="A16" s="202"/>
      <c r="B16" s="203"/>
      <c r="C16" s="203"/>
      <c r="D16" s="203"/>
      <c r="E16" s="219"/>
      <c r="F16" s="167">
        <v>12</v>
      </c>
      <c r="G16" s="167"/>
      <c r="H16" s="167"/>
      <c r="I16" s="172" t="s">
        <v>148</v>
      </c>
      <c r="J16" s="172"/>
      <c r="K16" s="116">
        <f>'Links com as cotações'!C14</f>
        <v>0</v>
      </c>
      <c r="N16" s="163"/>
      <c r="O16" s="163"/>
      <c r="P16" s="163"/>
    </row>
    <row r="17" spans="1:16" ht="15" customHeight="1" x14ac:dyDescent="0.3">
      <c r="A17" s="202"/>
      <c r="B17" s="203"/>
      <c r="C17" s="203"/>
      <c r="D17" s="203"/>
      <c r="E17" s="219"/>
      <c r="F17" s="149">
        <v>13</v>
      </c>
      <c r="G17" s="150"/>
      <c r="H17" s="151"/>
      <c r="I17" s="152" t="s">
        <v>179</v>
      </c>
      <c r="J17" s="153"/>
      <c r="K17" s="116">
        <f>'Links com as cotações'!C15</f>
        <v>0</v>
      </c>
      <c r="N17" s="163"/>
      <c r="O17" s="163"/>
      <c r="P17" s="163"/>
    </row>
    <row r="18" spans="1:16" ht="15" customHeight="1" x14ac:dyDescent="0.3">
      <c r="A18" s="202"/>
      <c r="B18" s="203"/>
      <c r="C18" s="203"/>
      <c r="D18" s="203"/>
      <c r="E18" s="219"/>
      <c r="F18" s="185" t="s">
        <v>197</v>
      </c>
      <c r="G18" s="185"/>
      <c r="H18" s="185"/>
      <c r="I18" s="185"/>
      <c r="J18" s="185"/>
      <c r="K18" s="120">
        <f>SUM(K10:K17)</f>
        <v>0</v>
      </c>
      <c r="N18" s="163"/>
      <c r="O18" s="163"/>
      <c r="P18" s="163"/>
    </row>
    <row r="19" spans="1:16" ht="15" customHeight="1" x14ac:dyDescent="0.3">
      <c r="A19" s="202"/>
      <c r="B19" s="203"/>
      <c r="C19" s="203"/>
      <c r="D19" s="203"/>
      <c r="E19" s="219"/>
      <c r="F19" s="167">
        <v>15</v>
      </c>
      <c r="G19" s="167"/>
      <c r="H19" s="172" t="s">
        <v>151</v>
      </c>
      <c r="I19" s="172"/>
      <c r="J19" s="172"/>
      <c r="K19" s="118">
        <f>(K9+K18)*(SUM('Detalhamento impostos e lucro'!D4:D6))</f>
        <v>0</v>
      </c>
    </row>
    <row r="20" spans="1:16" ht="15" customHeight="1" x14ac:dyDescent="0.3">
      <c r="A20" s="202"/>
      <c r="B20" s="203"/>
      <c r="C20" s="203"/>
      <c r="D20" s="203"/>
      <c r="E20" s="219"/>
      <c r="F20" s="167">
        <v>16</v>
      </c>
      <c r="G20" s="167"/>
      <c r="H20" s="172" t="s">
        <v>152</v>
      </c>
      <c r="I20" s="172"/>
      <c r="J20" s="172"/>
      <c r="K20" s="118">
        <f>(K9+K18)*'Detalhamento impostos e lucro'!D3</f>
        <v>0</v>
      </c>
    </row>
    <row r="21" spans="1:16" ht="15" customHeight="1" x14ac:dyDescent="0.3">
      <c r="A21" s="202"/>
      <c r="B21" s="203"/>
      <c r="C21" s="203"/>
      <c r="D21" s="203"/>
      <c r="E21" s="219"/>
      <c r="F21" s="167">
        <v>17</v>
      </c>
      <c r="G21" s="167"/>
      <c r="H21" s="172" t="s">
        <v>159</v>
      </c>
      <c r="I21" s="172"/>
      <c r="J21" s="172"/>
      <c r="K21" s="118">
        <f>(K9+K18)*'Detalhamento impostos e lucro'!D2</f>
        <v>0</v>
      </c>
    </row>
    <row r="22" spans="1:16" x14ac:dyDescent="0.3">
      <c r="A22" s="202"/>
      <c r="B22" s="203"/>
      <c r="C22" s="203"/>
      <c r="D22" s="203"/>
      <c r="E22" s="219"/>
      <c r="F22" s="208" t="s">
        <v>198</v>
      </c>
      <c r="G22" s="209"/>
      <c r="H22" s="212" t="s">
        <v>153</v>
      </c>
      <c r="I22" s="213"/>
      <c r="J22" s="214"/>
      <c r="K22" s="221">
        <f>K18+K9+K19+K20+K21</f>
        <v>0</v>
      </c>
    </row>
    <row r="23" spans="1:16" x14ac:dyDescent="0.3">
      <c r="A23" s="202"/>
      <c r="B23" s="203"/>
      <c r="C23" s="203"/>
      <c r="D23" s="203"/>
      <c r="E23" s="219"/>
      <c r="F23" s="210"/>
      <c r="G23" s="211"/>
      <c r="H23" s="215"/>
      <c r="I23" s="216"/>
      <c r="J23" s="217"/>
      <c r="K23" s="221"/>
    </row>
    <row r="24" spans="1:16" ht="25.5" customHeight="1" x14ac:dyDescent="0.3">
      <c r="A24" s="204"/>
      <c r="B24" s="205"/>
      <c r="C24" s="205"/>
      <c r="D24" s="205"/>
      <c r="E24" s="220"/>
      <c r="F24" s="222" t="s">
        <v>199</v>
      </c>
      <c r="G24" s="222"/>
      <c r="H24" s="223" t="s">
        <v>201</v>
      </c>
      <c r="I24" s="223"/>
      <c r="J24" s="223"/>
      <c r="K24" s="128">
        <f>K22/C7</f>
        <v>0</v>
      </c>
    </row>
    <row r="25" spans="1:16" ht="16.5" customHeight="1" x14ac:dyDescent="0.3">
      <c r="A25" s="190" t="s">
        <v>202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18">
        <f>K24*C7+K5</f>
        <v>0</v>
      </c>
    </row>
    <row r="26" spans="1:16" ht="15.75" customHeight="1" thickBot="1" x14ac:dyDescent="0.35">
      <c r="A26" s="192" t="s">
        <v>164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19">
        <f>K25*12</f>
        <v>0</v>
      </c>
    </row>
    <row r="27" spans="1:16" ht="15" thickTop="1" thickBot="1" x14ac:dyDescent="0.35">
      <c r="A27" s="194" t="s">
        <v>165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6"/>
    </row>
    <row r="28" spans="1:16" ht="14.4" thickBot="1" x14ac:dyDescent="0.35">
      <c r="A28" s="186" t="s">
        <v>166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8"/>
    </row>
    <row r="29" spans="1:16" ht="14.4" thickBot="1" x14ac:dyDescent="0.35">
      <c r="A29" s="186" t="s">
        <v>167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8"/>
    </row>
    <row r="30" spans="1:16" ht="14.4" thickBot="1" x14ac:dyDescent="0.35">
      <c r="A30" s="186" t="s">
        <v>168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8"/>
    </row>
    <row r="31" spans="1:16" ht="14.4" thickBot="1" x14ac:dyDescent="0.35">
      <c r="A31" s="186" t="s">
        <v>169</v>
      </c>
      <c r="B31" s="187"/>
      <c r="C31" s="187"/>
      <c r="D31" s="187"/>
      <c r="E31" s="187"/>
      <c r="F31" s="188"/>
      <c r="G31" s="197" t="s">
        <v>170</v>
      </c>
      <c r="H31" s="198"/>
      <c r="I31" s="198"/>
      <c r="J31" s="198"/>
      <c r="K31" s="199"/>
    </row>
    <row r="32" spans="1:16" ht="14.4" thickBot="1" x14ac:dyDescent="0.35">
      <c r="A32" s="106"/>
      <c r="B32" s="189"/>
      <c r="C32" s="189"/>
      <c r="D32" s="107"/>
      <c r="E32" s="189"/>
      <c r="F32" s="189"/>
      <c r="G32" s="107"/>
      <c r="H32" s="107"/>
      <c r="I32" s="107"/>
      <c r="J32" s="107"/>
      <c r="K32" s="108"/>
    </row>
    <row r="34" spans="1:5" x14ac:dyDescent="0.3">
      <c r="A34" s="111"/>
      <c r="B34" s="111"/>
      <c r="C34" s="112"/>
      <c r="D34" s="112"/>
      <c r="E34" s="112"/>
    </row>
    <row r="35" spans="1:5" x14ac:dyDescent="0.3">
      <c r="A35" s="111"/>
      <c r="B35" s="111"/>
      <c r="C35" s="112"/>
      <c r="D35" s="112"/>
      <c r="E35" s="112"/>
    </row>
    <row r="36" spans="1:5" x14ac:dyDescent="0.3">
      <c r="A36" s="111"/>
      <c r="B36" s="111"/>
      <c r="C36" s="112"/>
      <c r="D36" s="112"/>
      <c r="E36" s="112"/>
    </row>
    <row r="37" spans="1:5" x14ac:dyDescent="0.3">
      <c r="A37" s="111"/>
      <c r="B37" s="111"/>
    </row>
  </sheetData>
  <mergeCells count="64">
    <mergeCell ref="A1:K1"/>
    <mergeCell ref="A2:B4"/>
    <mergeCell ref="C2:J4"/>
    <mergeCell ref="K3:K4"/>
    <mergeCell ref="A5:B8"/>
    <mergeCell ref="C5:E5"/>
    <mergeCell ref="F5:H5"/>
    <mergeCell ref="I5:J5"/>
    <mergeCell ref="C6:E6"/>
    <mergeCell ref="F6:H6"/>
    <mergeCell ref="C7:E7"/>
    <mergeCell ref="F7:H7"/>
    <mergeCell ref="I7:J7"/>
    <mergeCell ref="C8:D8"/>
    <mergeCell ref="F8:H8"/>
    <mergeCell ref="I8:J8"/>
    <mergeCell ref="A9:B9"/>
    <mergeCell ref="C9:E9"/>
    <mergeCell ref="F9:J9"/>
    <mergeCell ref="A10:E24"/>
    <mergeCell ref="F10:H10"/>
    <mergeCell ref="I10:J10"/>
    <mergeCell ref="F11:H11"/>
    <mergeCell ref="I11:J11"/>
    <mergeCell ref="F12:H12"/>
    <mergeCell ref="I12:J12"/>
    <mergeCell ref="F13:H13"/>
    <mergeCell ref="I13:J13"/>
    <mergeCell ref="N13:P13"/>
    <mergeCell ref="F14:H14"/>
    <mergeCell ref="I14:J14"/>
    <mergeCell ref="N14:P14"/>
    <mergeCell ref="F19:G19"/>
    <mergeCell ref="H19:J19"/>
    <mergeCell ref="F15:H15"/>
    <mergeCell ref="I15:J15"/>
    <mergeCell ref="N15:P15"/>
    <mergeCell ref="F16:H16"/>
    <mergeCell ref="I16:J16"/>
    <mergeCell ref="N16:P16"/>
    <mergeCell ref="F17:H17"/>
    <mergeCell ref="I17:J17"/>
    <mergeCell ref="N17:P17"/>
    <mergeCell ref="F18:J18"/>
    <mergeCell ref="N18:P18"/>
    <mergeCell ref="A26:J26"/>
    <mergeCell ref="F20:G20"/>
    <mergeCell ref="H20:J20"/>
    <mergeCell ref="F21:G21"/>
    <mergeCell ref="H21:J21"/>
    <mergeCell ref="F22:G23"/>
    <mergeCell ref="H22:J23"/>
    <mergeCell ref="K22:K23"/>
    <mergeCell ref="F24:G24"/>
    <mergeCell ref="H24:J24"/>
    <mergeCell ref="A25:J25"/>
    <mergeCell ref="B32:C32"/>
    <mergeCell ref="E32:F32"/>
    <mergeCell ref="A27:K27"/>
    <mergeCell ref="A28:K28"/>
    <mergeCell ref="A29:K29"/>
    <mergeCell ref="A30:K30"/>
    <mergeCell ref="A31:F31"/>
    <mergeCell ref="G31:K3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BF3A-3756-414E-95F4-1F14E5513624}">
  <sheetPr>
    <tabColor rgb="FFF3FCC4"/>
  </sheetPr>
  <dimension ref="A1:P37"/>
  <sheetViews>
    <sheetView showGridLines="0" topLeftCell="A12" workbookViewId="0">
      <selection activeCell="I7" sqref="I7:J7"/>
    </sheetView>
  </sheetViews>
  <sheetFormatPr defaultColWidth="9.109375" defaultRowHeight="13.8" x14ac:dyDescent="0.3"/>
  <cols>
    <col min="1" max="1" width="12.33203125" style="109" customWidth="1"/>
    <col min="2" max="2" width="14.6640625" style="109" customWidth="1"/>
    <col min="3" max="3" width="23.5546875" style="109" customWidth="1"/>
    <col min="4" max="4" width="35.44140625" style="109" bestFit="1" customWidth="1"/>
    <col min="5" max="5" width="12.44140625" style="109" bestFit="1" customWidth="1"/>
    <col min="6" max="6" width="9.109375" style="109"/>
    <col min="7" max="7" width="16.33203125" style="109" customWidth="1"/>
    <col min="8" max="8" width="9.109375" style="109"/>
    <col min="9" max="9" width="22.88671875" style="109" customWidth="1"/>
    <col min="10" max="10" width="20.109375" style="109" customWidth="1"/>
    <col min="11" max="11" width="13.88671875" style="109" customWidth="1"/>
    <col min="12" max="12" width="36.44140625" style="109" customWidth="1"/>
    <col min="13" max="16384" width="9.109375" style="109"/>
  </cols>
  <sheetData>
    <row r="1" spans="1:16" ht="14.4" thickTop="1" x14ac:dyDescent="0.3">
      <c r="A1" s="154" t="s">
        <v>204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6" x14ac:dyDescent="0.3">
      <c r="A2" s="157"/>
      <c r="B2" s="158"/>
      <c r="C2" s="165" t="s">
        <v>0</v>
      </c>
      <c r="D2" s="165"/>
      <c r="E2" s="165"/>
      <c r="F2" s="165"/>
      <c r="G2" s="165"/>
      <c r="H2" s="165"/>
      <c r="I2" s="165"/>
      <c r="J2" s="165"/>
      <c r="K2" s="124" t="s">
        <v>1</v>
      </c>
    </row>
    <row r="3" spans="1:16" x14ac:dyDescent="0.3">
      <c r="A3" s="157"/>
      <c r="B3" s="158"/>
      <c r="C3" s="165"/>
      <c r="D3" s="165"/>
      <c r="E3" s="165"/>
      <c r="F3" s="165"/>
      <c r="G3" s="165"/>
      <c r="H3" s="165"/>
      <c r="I3" s="165"/>
      <c r="J3" s="165"/>
      <c r="K3" s="206" t="s">
        <v>2</v>
      </c>
    </row>
    <row r="4" spans="1:16" ht="15" customHeight="1" x14ac:dyDescent="0.3">
      <c r="A4" s="157"/>
      <c r="B4" s="158"/>
      <c r="C4" s="166"/>
      <c r="D4" s="166"/>
      <c r="E4" s="166"/>
      <c r="F4" s="165"/>
      <c r="G4" s="165"/>
      <c r="H4" s="165"/>
      <c r="I4" s="165"/>
      <c r="J4" s="165"/>
      <c r="K4" s="207"/>
    </row>
    <row r="5" spans="1:16" ht="15" customHeight="1" x14ac:dyDescent="0.3">
      <c r="A5" s="200" t="s">
        <v>205</v>
      </c>
      <c r="B5" s="239"/>
      <c r="C5" s="162" t="s">
        <v>191</v>
      </c>
      <c r="D5" s="163"/>
      <c r="E5" s="164"/>
      <c r="F5" s="151">
        <v>1</v>
      </c>
      <c r="G5" s="167"/>
      <c r="H5" s="167"/>
      <c r="I5" s="172" t="s">
        <v>194</v>
      </c>
      <c r="J5" s="172"/>
      <c r="K5" s="114">
        <f>'Links com as cotações'!C44/12</f>
        <v>0</v>
      </c>
    </row>
    <row r="6" spans="1:16" ht="15.75" customHeight="1" x14ac:dyDescent="0.3">
      <c r="A6" s="202"/>
      <c r="B6" s="240"/>
      <c r="C6" s="162" t="s">
        <v>40</v>
      </c>
      <c r="D6" s="163"/>
      <c r="E6" s="164"/>
      <c r="F6" s="151">
        <v>2</v>
      </c>
      <c r="G6" s="167"/>
      <c r="H6" s="167"/>
      <c r="I6" s="113" t="s">
        <v>150</v>
      </c>
      <c r="J6" s="117">
        <v>0</v>
      </c>
      <c r="K6" s="114">
        <f>C7/E8*J6</f>
        <v>0</v>
      </c>
      <c r="L6" s="110"/>
    </row>
    <row r="7" spans="1:16" ht="15.75" customHeight="1" x14ac:dyDescent="0.3">
      <c r="A7" s="202"/>
      <c r="B7" s="240"/>
      <c r="C7" s="162">
        <v>100</v>
      </c>
      <c r="D7" s="163"/>
      <c r="E7" s="164"/>
      <c r="F7" s="151">
        <v>3</v>
      </c>
      <c r="G7" s="167"/>
      <c r="H7" s="167"/>
      <c r="I7" s="168" t="s">
        <v>43</v>
      </c>
      <c r="J7" s="168"/>
      <c r="K7" s="114">
        <v>0</v>
      </c>
      <c r="L7" s="110"/>
    </row>
    <row r="8" spans="1:16" ht="15" customHeight="1" x14ac:dyDescent="0.3">
      <c r="A8" s="204"/>
      <c r="B8" s="241"/>
      <c r="C8" s="242" t="s">
        <v>39</v>
      </c>
      <c r="D8" s="243"/>
      <c r="E8" s="139">
        <v>10.4</v>
      </c>
      <c r="F8" s="151">
        <v>4</v>
      </c>
      <c r="G8" s="167"/>
      <c r="H8" s="167"/>
      <c r="I8" s="172" t="s">
        <v>46</v>
      </c>
      <c r="J8" s="172"/>
      <c r="K8" s="114">
        <v>0</v>
      </c>
    </row>
    <row r="9" spans="1:16" ht="15" customHeight="1" x14ac:dyDescent="0.3">
      <c r="A9" s="182"/>
      <c r="B9" s="183"/>
      <c r="C9" s="184"/>
      <c r="D9" s="184"/>
      <c r="E9" s="184"/>
      <c r="F9" s="185" t="s">
        <v>196</v>
      </c>
      <c r="G9" s="185"/>
      <c r="H9" s="185"/>
      <c r="I9" s="185"/>
      <c r="J9" s="185"/>
      <c r="K9" s="120">
        <f>SUM(K6:K8)</f>
        <v>0</v>
      </c>
    </row>
    <row r="10" spans="1:16" ht="15" customHeight="1" x14ac:dyDescent="0.3">
      <c r="A10" s="200" t="s">
        <v>149</v>
      </c>
      <c r="B10" s="201"/>
      <c r="C10" s="201"/>
      <c r="D10" s="201"/>
      <c r="E10" s="218"/>
      <c r="F10" s="167">
        <v>6</v>
      </c>
      <c r="G10" s="167"/>
      <c r="H10" s="167"/>
      <c r="I10" s="172" t="s">
        <v>208</v>
      </c>
      <c r="J10" s="172"/>
      <c r="K10" s="115">
        <f>A13*'Detalh custos MO - Veículo C'!G61</f>
        <v>0</v>
      </c>
    </row>
    <row r="11" spans="1:16" ht="15" customHeight="1" x14ac:dyDescent="0.3">
      <c r="A11" s="244" t="s">
        <v>209</v>
      </c>
      <c r="B11" s="245"/>
      <c r="C11" s="245"/>
      <c r="D11" s="245"/>
      <c r="E11" s="246"/>
      <c r="F11" s="167">
        <v>7</v>
      </c>
      <c r="G11" s="167"/>
      <c r="H11" s="167"/>
      <c r="I11" s="172" t="s">
        <v>142</v>
      </c>
      <c r="J11" s="172"/>
      <c r="K11" s="115">
        <v>0</v>
      </c>
    </row>
    <row r="12" spans="1:16" ht="15" customHeight="1" x14ac:dyDescent="0.3">
      <c r="A12" s="244"/>
      <c r="B12" s="245"/>
      <c r="C12" s="245"/>
      <c r="D12" s="245"/>
      <c r="E12" s="246"/>
      <c r="F12" s="167">
        <v>8</v>
      </c>
      <c r="G12" s="167"/>
      <c r="H12" s="167"/>
      <c r="I12" s="172" t="s">
        <v>143</v>
      </c>
      <c r="J12" s="172"/>
      <c r="K12" s="115">
        <v>0</v>
      </c>
    </row>
    <row r="13" spans="1:16" ht="15" customHeight="1" x14ac:dyDescent="0.3">
      <c r="A13" s="244">
        <f>(15*6)/12</f>
        <v>7.5</v>
      </c>
      <c r="B13" s="245"/>
      <c r="C13" s="245"/>
      <c r="D13" s="245"/>
      <c r="E13" s="246"/>
      <c r="F13" s="167">
        <v>9</v>
      </c>
      <c r="G13" s="167"/>
      <c r="H13" s="167"/>
      <c r="I13" s="172" t="s">
        <v>145</v>
      </c>
      <c r="J13" s="172"/>
      <c r="K13" s="115">
        <v>0</v>
      </c>
      <c r="N13" s="163"/>
      <c r="O13" s="163"/>
      <c r="P13" s="163"/>
    </row>
    <row r="14" spans="1:16" ht="15" customHeight="1" x14ac:dyDescent="0.3">
      <c r="A14" s="135"/>
      <c r="B14" s="136"/>
      <c r="C14" s="136"/>
      <c r="D14" s="136"/>
      <c r="E14" s="141"/>
      <c r="F14" s="167">
        <v>10</v>
      </c>
      <c r="G14" s="167"/>
      <c r="H14" s="167"/>
      <c r="I14" s="152" t="s">
        <v>146</v>
      </c>
      <c r="J14" s="153"/>
      <c r="K14" s="115">
        <v>0</v>
      </c>
      <c r="N14" s="163"/>
      <c r="O14" s="163"/>
      <c r="P14" s="163"/>
    </row>
    <row r="15" spans="1:16" ht="15" customHeight="1" x14ac:dyDescent="0.3">
      <c r="A15" s="135"/>
      <c r="B15" s="136"/>
      <c r="C15" s="136"/>
      <c r="D15" s="136"/>
      <c r="E15" s="141"/>
      <c r="F15" s="149">
        <v>11</v>
      </c>
      <c r="G15" s="150"/>
      <c r="H15" s="151"/>
      <c r="I15" s="168" t="s">
        <v>147</v>
      </c>
      <c r="J15" s="168"/>
      <c r="K15" s="115">
        <v>0</v>
      </c>
      <c r="N15" s="163"/>
      <c r="O15" s="163"/>
      <c r="P15" s="163"/>
    </row>
    <row r="16" spans="1:16" ht="15" customHeight="1" x14ac:dyDescent="0.3">
      <c r="A16" s="135"/>
      <c r="B16" s="136"/>
      <c r="C16" s="136"/>
      <c r="D16" s="136"/>
      <c r="E16" s="141"/>
      <c r="F16" s="167">
        <v>12</v>
      </c>
      <c r="G16" s="167"/>
      <c r="H16" s="167"/>
      <c r="I16" s="172" t="s">
        <v>148</v>
      </c>
      <c r="J16" s="172"/>
      <c r="K16" s="116">
        <v>0</v>
      </c>
      <c r="N16" s="163"/>
      <c r="O16" s="163"/>
      <c r="P16" s="163"/>
    </row>
    <row r="17" spans="1:16" ht="15" customHeight="1" x14ac:dyDescent="0.3">
      <c r="A17" s="135"/>
      <c r="B17" s="136"/>
      <c r="C17" s="136"/>
      <c r="D17" s="136"/>
      <c r="E17" s="141"/>
      <c r="F17" s="149">
        <v>13</v>
      </c>
      <c r="G17" s="150"/>
      <c r="H17" s="151"/>
      <c r="I17" s="152" t="s">
        <v>179</v>
      </c>
      <c r="J17" s="153"/>
      <c r="K17" s="116">
        <v>0</v>
      </c>
      <c r="N17" s="163"/>
      <c r="O17" s="163"/>
      <c r="P17" s="163"/>
    </row>
    <row r="18" spans="1:16" ht="15" customHeight="1" x14ac:dyDescent="0.3">
      <c r="A18" s="135"/>
      <c r="B18" s="136"/>
      <c r="C18" s="136"/>
      <c r="D18" s="136"/>
      <c r="E18" s="141"/>
      <c r="F18" s="185" t="s">
        <v>197</v>
      </c>
      <c r="G18" s="185"/>
      <c r="H18" s="185"/>
      <c r="I18" s="185"/>
      <c r="J18" s="185"/>
      <c r="K18" s="120">
        <f>SUM(K10:K17)</f>
        <v>0</v>
      </c>
      <c r="N18" s="163"/>
      <c r="O18" s="163"/>
      <c r="P18" s="163"/>
    </row>
    <row r="19" spans="1:16" ht="15" customHeight="1" x14ac:dyDescent="0.3">
      <c r="A19" s="135"/>
      <c r="B19" s="136"/>
      <c r="C19" s="136"/>
      <c r="D19" s="136"/>
      <c r="E19" s="141"/>
      <c r="F19" s="167">
        <v>15</v>
      </c>
      <c r="G19" s="167"/>
      <c r="H19" s="172" t="s">
        <v>151</v>
      </c>
      <c r="I19" s="172"/>
      <c r="J19" s="172"/>
      <c r="K19" s="118">
        <f>(K9+K18)*(SUM('Detalhamento impostos e lucro'!D4:D6))</f>
        <v>0</v>
      </c>
    </row>
    <row r="20" spans="1:16" ht="15" customHeight="1" x14ac:dyDescent="0.3">
      <c r="A20" s="135"/>
      <c r="B20" s="136"/>
      <c r="C20" s="136"/>
      <c r="D20" s="136"/>
      <c r="E20" s="141"/>
      <c r="F20" s="167">
        <v>16</v>
      </c>
      <c r="G20" s="167"/>
      <c r="H20" s="172" t="s">
        <v>152</v>
      </c>
      <c r="I20" s="172"/>
      <c r="J20" s="172"/>
      <c r="K20" s="118">
        <f>(K9+K18)*'Detalhamento impostos e lucro'!D3</f>
        <v>0</v>
      </c>
    </row>
    <row r="21" spans="1:16" ht="15" customHeight="1" x14ac:dyDescent="0.3">
      <c r="A21" s="135"/>
      <c r="B21" s="136"/>
      <c r="C21" s="136"/>
      <c r="D21" s="136"/>
      <c r="E21" s="141"/>
      <c r="F21" s="167">
        <v>17</v>
      </c>
      <c r="G21" s="167"/>
      <c r="H21" s="172" t="s">
        <v>159</v>
      </c>
      <c r="I21" s="172"/>
      <c r="J21" s="172"/>
      <c r="K21" s="118">
        <f>(K9+K18)*'Detalhamento impostos e lucro'!D2</f>
        <v>0</v>
      </c>
    </row>
    <row r="22" spans="1:16" x14ac:dyDescent="0.3">
      <c r="A22" s="135"/>
      <c r="B22" s="136"/>
      <c r="C22" s="136"/>
      <c r="D22" s="136"/>
      <c r="E22" s="141"/>
      <c r="F22" s="208" t="s">
        <v>198</v>
      </c>
      <c r="G22" s="209"/>
      <c r="H22" s="212" t="s">
        <v>153</v>
      </c>
      <c r="I22" s="213"/>
      <c r="J22" s="214"/>
      <c r="K22" s="221">
        <f>K18+K9+K19+K20+K21</f>
        <v>0</v>
      </c>
    </row>
    <row r="23" spans="1:16" x14ac:dyDescent="0.3">
      <c r="A23" s="135"/>
      <c r="B23" s="136"/>
      <c r="C23" s="136"/>
      <c r="D23" s="136"/>
      <c r="E23" s="141"/>
      <c r="F23" s="210"/>
      <c r="G23" s="211"/>
      <c r="H23" s="215"/>
      <c r="I23" s="216"/>
      <c r="J23" s="217"/>
      <c r="K23" s="221"/>
    </row>
    <row r="24" spans="1:16" ht="25.5" customHeight="1" x14ac:dyDescent="0.3">
      <c r="A24" s="137"/>
      <c r="B24" s="138"/>
      <c r="C24" s="138"/>
      <c r="D24" s="138"/>
      <c r="E24" s="142"/>
      <c r="F24" s="222" t="s">
        <v>199</v>
      </c>
      <c r="G24" s="222"/>
      <c r="H24" s="223" t="s">
        <v>201</v>
      </c>
      <c r="I24" s="223"/>
      <c r="J24" s="223"/>
      <c r="K24" s="128">
        <f>K22/C7</f>
        <v>0</v>
      </c>
    </row>
    <row r="25" spans="1:16" ht="16.5" customHeight="1" x14ac:dyDescent="0.3">
      <c r="A25" s="190" t="s">
        <v>202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18">
        <f>K24*C7+K5</f>
        <v>0</v>
      </c>
    </row>
    <row r="26" spans="1:16" ht="15.75" customHeight="1" thickBot="1" x14ac:dyDescent="0.35">
      <c r="A26" s="192" t="s">
        <v>164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19">
        <f>K25*12</f>
        <v>0</v>
      </c>
    </row>
    <row r="27" spans="1:16" ht="15" thickTop="1" thickBot="1" x14ac:dyDescent="0.35">
      <c r="A27" s="194" t="s">
        <v>165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6"/>
    </row>
    <row r="28" spans="1:16" ht="14.4" thickBot="1" x14ac:dyDescent="0.35">
      <c r="A28" s="186" t="s">
        <v>166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8"/>
    </row>
    <row r="29" spans="1:16" ht="14.4" thickBot="1" x14ac:dyDescent="0.35">
      <c r="A29" s="186" t="s">
        <v>167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8"/>
    </row>
    <row r="30" spans="1:16" ht="14.4" thickBot="1" x14ac:dyDescent="0.35">
      <c r="A30" s="186" t="s">
        <v>168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8"/>
    </row>
    <row r="31" spans="1:16" ht="14.4" thickBot="1" x14ac:dyDescent="0.35">
      <c r="A31" s="186" t="s">
        <v>169</v>
      </c>
      <c r="B31" s="187"/>
      <c r="C31" s="187"/>
      <c r="D31" s="187"/>
      <c r="E31" s="187"/>
      <c r="F31" s="188"/>
      <c r="G31" s="197" t="s">
        <v>170</v>
      </c>
      <c r="H31" s="198"/>
      <c r="I31" s="198"/>
      <c r="J31" s="198"/>
      <c r="K31" s="199"/>
    </row>
    <row r="32" spans="1:16" ht="14.4" thickBot="1" x14ac:dyDescent="0.35">
      <c r="A32" s="106"/>
      <c r="B32" s="189"/>
      <c r="C32" s="189"/>
      <c r="D32" s="107"/>
      <c r="E32" s="189"/>
      <c r="F32" s="189"/>
      <c r="G32" s="107"/>
      <c r="H32" s="107"/>
      <c r="I32" s="107"/>
      <c r="J32" s="107"/>
      <c r="K32" s="108"/>
    </row>
    <row r="34" spans="1:5" x14ac:dyDescent="0.3">
      <c r="A34" s="111"/>
      <c r="B34" s="111"/>
      <c r="C34" s="112"/>
      <c r="D34" s="112"/>
      <c r="E34" s="112"/>
    </row>
    <row r="35" spans="1:5" x14ac:dyDescent="0.3">
      <c r="A35" s="111"/>
      <c r="B35" s="111"/>
      <c r="C35" s="112"/>
      <c r="D35" s="112"/>
      <c r="E35" s="112"/>
    </row>
    <row r="36" spans="1:5" x14ac:dyDescent="0.3">
      <c r="A36" s="111"/>
      <c r="B36" s="111"/>
      <c r="C36" s="112"/>
      <c r="D36" s="112"/>
      <c r="E36" s="112"/>
    </row>
    <row r="37" spans="1:5" x14ac:dyDescent="0.3">
      <c r="A37" s="111"/>
      <c r="B37" s="111"/>
    </row>
  </sheetData>
  <mergeCells count="66">
    <mergeCell ref="A1:K1"/>
    <mergeCell ref="A2:B4"/>
    <mergeCell ref="C2:J4"/>
    <mergeCell ref="K3:K4"/>
    <mergeCell ref="A5:B8"/>
    <mergeCell ref="C5:E5"/>
    <mergeCell ref="F5:H5"/>
    <mergeCell ref="I5:J5"/>
    <mergeCell ref="C6:E6"/>
    <mergeCell ref="F6:H6"/>
    <mergeCell ref="F11:H11"/>
    <mergeCell ref="I11:J11"/>
    <mergeCell ref="F12:H12"/>
    <mergeCell ref="I12:J12"/>
    <mergeCell ref="C7:E7"/>
    <mergeCell ref="F7:H7"/>
    <mergeCell ref="I7:J7"/>
    <mergeCell ref="C8:D8"/>
    <mergeCell ref="F8:H8"/>
    <mergeCell ref="I8:J8"/>
    <mergeCell ref="A9:B9"/>
    <mergeCell ref="C9:E9"/>
    <mergeCell ref="F9:J9"/>
    <mergeCell ref="F10:H10"/>
    <mergeCell ref="I10:J10"/>
    <mergeCell ref="F13:H13"/>
    <mergeCell ref="I13:J13"/>
    <mergeCell ref="N13:P13"/>
    <mergeCell ref="F14:H14"/>
    <mergeCell ref="I14:J14"/>
    <mergeCell ref="N14:P14"/>
    <mergeCell ref="F19:G19"/>
    <mergeCell ref="H19:J19"/>
    <mergeCell ref="F15:H15"/>
    <mergeCell ref="I15:J15"/>
    <mergeCell ref="N15:P15"/>
    <mergeCell ref="F16:H16"/>
    <mergeCell ref="I16:J16"/>
    <mergeCell ref="N16:P16"/>
    <mergeCell ref="F17:H17"/>
    <mergeCell ref="I17:J17"/>
    <mergeCell ref="N17:P17"/>
    <mergeCell ref="F18:J18"/>
    <mergeCell ref="N18:P18"/>
    <mergeCell ref="F20:G20"/>
    <mergeCell ref="H20:J20"/>
    <mergeCell ref="F21:G21"/>
    <mergeCell ref="H21:J21"/>
    <mergeCell ref="F22:G23"/>
    <mergeCell ref="H22:J23"/>
    <mergeCell ref="B32:C32"/>
    <mergeCell ref="E32:F32"/>
    <mergeCell ref="A11:E12"/>
    <mergeCell ref="A10:E10"/>
    <mergeCell ref="A13:E13"/>
    <mergeCell ref="A27:K27"/>
    <mergeCell ref="A28:K28"/>
    <mergeCell ref="A29:K29"/>
    <mergeCell ref="A30:K30"/>
    <mergeCell ref="A31:F31"/>
    <mergeCell ref="G31:K31"/>
    <mergeCell ref="K22:K23"/>
    <mergeCell ref="F24:G24"/>
    <mergeCell ref="H24:J24"/>
    <mergeCell ref="A25:J25"/>
    <mergeCell ref="A26:J2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24BA-FBE0-49EE-A4DB-3709FED9447F}">
  <sheetPr>
    <tabColor rgb="FFFFFF00"/>
  </sheetPr>
  <dimension ref="B2:J12"/>
  <sheetViews>
    <sheetView showGridLines="0" tabSelected="1" workbookViewId="0">
      <selection activeCell="E28" sqref="E28"/>
    </sheetView>
  </sheetViews>
  <sheetFormatPr defaultRowHeight="14.4" x14ac:dyDescent="0.3"/>
  <cols>
    <col min="2" max="2" width="25.6640625" customWidth="1"/>
    <col min="3" max="3" width="14.44140625" bestFit="1" customWidth="1"/>
    <col min="4" max="4" width="18.88671875" bestFit="1" customWidth="1"/>
    <col min="5" max="5" width="13.5546875" customWidth="1"/>
    <col min="6" max="6" width="13.109375" bestFit="1" customWidth="1"/>
    <col min="7" max="7" width="19.6640625" bestFit="1" customWidth="1"/>
    <col min="8" max="8" width="19.6640625" customWidth="1"/>
    <col min="9" max="9" width="22.109375" bestFit="1" customWidth="1"/>
    <col min="10" max="10" width="21.6640625" bestFit="1" customWidth="1"/>
  </cols>
  <sheetData>
    <row r="2" spans="2:10" x14ac:dyDescent="0.3">
      <c r="B2" s="147" t="s">
        <v>215</v>
      </c>
      <c r="C2" s="147" t="s">
        <v>210</v>
      </c>
      <c r="D2" s="147" t="s">
        <v>211</v>
      </c>
      <c r="E2" s="147" t="s">
        <v>212</v>
      </c>
      <c r="F2" s="147" t="s">
        <v>213</v>
      </c>
      <c r="G2" s="147" t="s">
        <v>224</v>
      </c>
      <c r="H2" s="148" t="s">
        <v>225</v>
      </c>
      <c r="I2" s="147" t="s">
        <v>222</v>
      </c>
      <c r="J2" s="147" t="s">
        <v>223</v>
      </c>
    </row>
    <row r="3" spans="2:10" x14ac:dyDescent="0.3">
      <c r="B3" s="247" t="s">
        <v>216</v>
      </c>
      <c r="C3" t="s">
        <v>217</v>
      </c>
      <c r="D3" t="s">
        <v>220</v>
      </c>
      <c r="E3" s="143">
        <f>'Veículo A - Residente'!K31</f>
        <v>0</v>
      </c>
      <c r="F3" s="2">
        <v>0</v>
      </c>
      <c r="G3" s="144">
        <v>2800</v>
      </c>
      <c r="H3" s="144">
        <v>1</v>
      </c>
      <c r="I3" s="2">
        <f>(E3*G3+F3)*H3</f>
        <v>0</v>
      </c>
      <c r="J3" s="145">
        <f>I3*12</f>
        <v>0</v>
      </c>
    </row>
    <row r="4" spans="2:10" x14ac:dyDescent="0.3">
      <c r="B4" s="248"/>
      <c r="C4" t="s">
        <v>218</v>
      </c>
      <c r="D4" t="s">
        <v>221</v>
      </c>
      <c r="E4" s="143">
        <f>'Veículo B - Residente'!K31</f>
        <v>0</v>
      </c>
      <c r="F4" s="2">
        <v>0</v>
      </c>
      <c r="G4" s="144">
        <v>2100</v>
      </c>
      <c r="H4" s="144">
        <v>2</v>
      </c>
      <c r="I4" s="2">
        <f>(E4*G4+F4)*H4</f>
        <v>0</v>
      </c>
      <c r="J4" s="145">
        <f t="shared" ref="J4" si="0">I4*12</f>
        <v>0</v>
      </c>
    </row>
    <row r="5" spans="2:10" x14ac:dyDescent="0.3">
      <c r="B5" s="250" t="s">
        <v>214</v>
      </c>
      <c r="C5" s="250"/>
      <c r="D5" s="250"/>
      <c r="E5" s="250"/>
      <c r="F5" s="250"/>
      <c r="G5" s="250"/>
      <c r="H5" s="4"/>
      <c r="I5" s="146">
        <f>SUM(I3:I4)</f>
        <v>0</v>
      </c>
      <c r="J5" s="146">
        <f>SUM(J3:J4)</f>
        <v>0</v>
      </c>
    </row>
    <row r="7" spans="2:10" x14ac:dyDescent="0.3">
      <c r="B7" s="147" t="s">
        <v>215</v>
      </c>
      <c r="C7" s="147" t="s">
        <v>210</v>
      </c>
      <c r="D7" s="147" t="s">
        <v>211</v>
      </c>
      <c r="E7" s="147" t="s">
        <v>212</v>
      </c>
      <c r="F7" s="147" t="s">
        <v>213</v>
      </c>
      <c r="G7" s="147" t="s">
        <v>224</v>
      </c>
      <c r="H7" s="148" t="s">
        <v>225</v>
      </c>
      <c r="I7" s="147" t="s">
        <v>222</v>
      </c>
      <c r="J7" s="147" t="s">
        <v>223</v>
      </c>
    </row>
    <row r="8" spans="2:10" x14ac:dyDescent="0.3">
      <c r="B8" s="249"/>
      <c r="C8" t="s">
        <v>218</v>
      </c>
      <c r="D8" t="s">
        <v>221</v>
      </c>
      <c r="E8" s="143">
        <f>'Veículo B - Eventual'!K24</f>
        <v>0</v>
      </c>
      <c r="F8" s="2">
        <f>'Veículo B - Eventual'!K5</f>
        <v>0</v>
      </c>
      <c r="G8" s="144">
        <v>400</v>
      </c>
      <c r="H8" s="144">
        <v>1</v>
      </c>
      <c r="I8" s="2">
        <f t="shared" ref="I8" si="1">(E8*G8+F8)*H8</f>
        <v>0</v>
      </c>
      <c r="J8" s="145">
        <f>I8*12</f>
        <v>0</v>
      </c>
    </row>
    <row r="9" spans="2:10" x14ac:dyDescent="0.3">
      <c r="B9" s="249"/>
      <c r="C9" t="s">
        <v>219</v>
      </c>
      <c r="D9" t="s">
        <v>188</v>
      </c>
      <c r="E9" s="143">
        <f>'Veículo C - Eventual'!K24</f>
        <v>0</v>
      </c>
      <c r="F9" s="2">
        <f>'Veículo C - Eventual'!K5</f>
        <v>0</v>
      </c>
      <c r="G9" s="144">
        <v>100</v>
      </c>
      <c r="H9" s="144">
        <v>1</v>
      </c>
      <c r="I9" s="2">
        <f>(E9*G9+F9)*H9</f>
        <v>0</v>
      </c>
      <c r="J9" s="145">
        <f>I9*12</f>
        <v>0</v>
      </c>
    </row>
    <row r="10" spans="2:10" x14ac:dyDescent="0.3">
      <c r="B10" s="250" t="s">
        <v>214</v>
      </c>
      <c r="C10" s="250"/>
      <c r="D10" s="250"/>
      <c r="E10" s="250"/>
      <c r="F10" s="250"/>
      <c r="G10" s="250"/>
      <c r="H10" s="4"/>
      <c r="I10" s="146">
        <f>SUM(I8:I9)</f>
        <v>0</v>
      </c>
      <c r="J10" s="146">
        <f>SUM(J8:J9)</f>
        <v>0</v>
      </c>
    </row>
    <row r="12" spans="2:10" x14ac:dyDescent="0.3">
      <c r="B12" s="250" t="s">
        <v>226</v>
      </c>
      <c r="C12" s="250"/>
      <c r="D12" s="250"/>
      <c r="E12" s="250"/>
      <c r="F12" s="250"/>
      <c r="G12" s="250"/>
      <c r="H12" s="250"/>
      <c r="I12" s="146">
        <f>I10+I5</f>
        <v>0</v>
      </c>
      <c r="J12" s="146">
        <f>I12*12</f>
        <v>0</v>
      </c>
    </row>
  </sheetData>
  <mergeCells count="5">
    <mergeCell ref="B3:B4"/>
    <mergeCell ref="B8:B9"/>
    <mergeCell ref="B5:G5"/>
    <mergeCell ref="B10:G10"/>
    <mergeCell ref="B12:H1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15EB-81F1-4F50-B77E-6B6A9B35FB80}">
  <dimension ref="A1:D8"/>
  <sheetViews>
    <sheetView showGridLines="0" workbookViewId="0">
      <selection activeCell="D7" sqref="D2:D7"/>
    </sheetView>
  </sheetViews>
  <sheetFormatPr defaultColWidth="6.88671875" defaultRowHeight="14.4" x14ac:dyDescent="0.3"/>
  <cols>
    <col min="1" max="1" width="29.88671875" customWidth="1"/>
    <col min="3" max="3" width="33.44140625" customWidth="1"/>
    <col min="4" max="4" width="15.44140625" customWidth="1"/>
  </cols>
  <sheetData>
    <row r="1" spans="1:4" ht="15" thickTop="1" x14ac:dyDescent="0.3">
      <c r="A1" s="251" t="s">
        <v>157</v>
      </c>
      <c r="B1" s="252"/>
      <c r="C1" s="252"/>
      <c r="D1" s="253"/>
    </row>
    <row r="2" spans="1:4" x14ac:dyDescent="0.3">
      <c r="A2" s="254" t="s">
        <v>158</v>
      </c>
      <c r="B2" s="256" t="s">
        <v>159</v>
      </c>
      <c r="C2" s="256"/>
      <c r="D2" s="125">
        <v>0</v>
      </c>
    </row>
    <row r="3" spans="1:4" x14ac:dyDescent="0.3">
      <c r="A3" s="254"/>
      <c r="B3" s="256" t="s">
        <v>152</v>
      </c>
      <c r="C3" s="256"/>
      <c r="D3" s="125">
        <v>0</v>
      </c>
    </row>
    <row r="4" spans="1:4" x14ac:dyDescent="0.3">
      <c r="A4" s="254"/>
      <c r="B4" s="256" t="s">
        <v>154</v>
      </c>
      <c r="C4" s="256"/>
      <c r="D4" s="126">
        <v>0</v>
      </c>
    </row>
    <row r="5" spans="1:4" x14ac:dyDescent="0.3">
      <c r="A5" s="254"/>
      <c r="B5" s="256" t="s">
        <v>160</v>
      </c>
      <c r="C5" s="256"/>
      <c r="D5" s="126">
        <v>0</v>
      </c>
    </row>
    <row r="6" spans="1:4" x14ac:dyDescent="0.3">
      <c r="A6" s="254"/>
      <c r="B6" s="256" t="s">
        <v>155</v>
      </c>
      <c r="C6" s="256"/>
      <c r="D6" s="126">
        <v>0</v>
      </c>
    </row>
    <row r="7" spans="1:4" ht="15" thickBot="1" x14ac:dyDescent="0.35">
      <c r="A7" s="255"/>
      <c r="B7" s="257" t="s">
        <v>156</v>
      </c>
      <c r="C7" s="257"/>
      <c r="D7" s="127">
        <v>0</v>
      </c>
    </row>
    <row r="8" spans="1:4" ht="15" thickTop="1" x14ac:dyDescent="0.3"/>
  </sheetData>
  <mergeCells count="8">
    <mergeCell ref="A1:D1"/>
    <mergeCell ref="A2:A7"/>
    <mergeCell ref="B2:C2"/>
    <mergeCell ref="B3:C3"/>
    <mergeCell ref="B4:C4"/>
    <mergeCell ref="B5:C5"/>
    <mergeCell ref="B6:C6"/>
    <mergeCell ref="B7:C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8251F-B1E5-471D-AA1D-9DA077D86121}">
  <dimension ref="A1:M104"/>
  <sheetViews>
    <sheetView showGridLines="0" workbookViewId="0">
      <selection activeCell="B48" sqref="B48:F48"/>
    </sheetView>
  </sheetViews>
  <sheetFormatPr defaultColWidth="9.109375" defaultRowHeight="13.2" x14ac:dyDescent="0.3"/>
  <cols>
    <col min="1" max="1" width="19" style="7" customWidth="1"/>
    <col min="2" max="2" width="29.109375" style="7" customWidth="1"/>
    <col min="3" max="3" width="35.5546875" style="7" customWidth="1"/>
    <col min="4" max="4" width="13" style="82" customWidth="1"/>
    <col min="5" max="5" width="30" style="7" customWidth="1"/>
    <col min="6" max="6" width="12.109375" style="82" customWidth="1"/>
    <col min="7" max="7" width="13.6640625" style="83" customWidth="1"/>
    <col min="8" max="8" width="16.6640625" style="7" customWidth="1"/>
    <col min="9" max="9" width="18.6640625" style="7" customWidth="1"/>
    <col min="10" max="10" width="13.109375" style="7" bestFit="1" customWidth="1"/>
    <col min="11" max="11" width="75.88671875" style="7" customWidth="1"/>
    <col min="12" max="12" width="11.33203125" style="7" customWidth="1"/>
    <col min="13" max="13" width="15.88671875" style="7" customWidth="1"/>
    <col min="14" max="16384" width="9.109375" style="7"/>
  </cols>
  <sheetData>
    <row r="1" spans="1:13" ht="39.75" customHeight="1" thickBot="1" x14ac:dyDescent="0.35">
      <c r="A1" s="325" t="s">
        <v>127</v>
      </c>
      <c r="B1" s="326"/>
      <c r="C1" s="326"/>
      <c r="D1" s="326"/>
      <c r="E1" s="327" t="s">
        <v>49</v>
      </c>
      <c r="F1" s="327"/>
      <c r="G1" s="5">
        <v>1</v>
      </c>
      <c r="H1" s="6"/>
      <c r="I1" s="261"/>
      <c r="J1" s="261"/>
      <c r="K1" s="261"/>
      <c r="L1" s="261"/>
      <c r="M1" s="261"/>
    </row>
    <row r="2" spans="1:13" ht="17.100000000000001" customHeight="1" x14ac:dyDescent="0.3">
      <c r="A2" s="271" t="s">
        <v>50</v>
      </c>
      <c r="B2" s="305" t="s">
        <v>51</v>
      </c>
      <c r="C2" s="305"/>
      <c r="D2" s="305"/>
      <c r="E2" s="305"/>
      <c r="F2" s="305"/>
      <c r="G2" s="8" t="s">
        <v>52</v>
      </c>
      <c r="H2" s="9"/>
      <c r="I2" s="262"/>
      <c r="J2" s="262"/>
      <c r="K2" s="262"/>
      <c r="L2" s="262"/>
      <c r="M2" s="11"/>
    </row>
    <row r="3" spans="1:13" ht="17.100000000000001" customHeight="1" x14ac:dyDescent="0.3">
      <c r="A3" s="272"/>
      <c r="B3" s="280" t="s">
        <v>53</v>
      </c>
      <c r="C3" s="298"/>
      <c r="D3" s="298"/>
      <c r="E3" s="298"/>
      <c r="F3" s="299"/>
      <c r="G3" s="84">
        <v>0</v>
      </c>
      <c r="H3" s="328"/>
      <c r="I3" s="12"/>
      <c r="J3" s="6"/>
      <c r="K3" s="6"/>
      <c r="L3" s="13"/>
      <c r="M3" s="14"/>
    </row>
    <row r="4" spans="1:13" ht="17.100000000000001" customHeight="1" x14ac:dyDescent="0.3">
      <c r="A4" s="316"/>
      <c r="B4" s="280" t="s">
        <v>54</v>
      </c>
      <c r="C4" s="298"/>
      <c r="D4" s="298"/>
      <c r="E4" s="299"/>
      <c r="F4" s="15">
        <v>0</v>
      </c>
      <c r="G4" s="85">
        <f>1320*F4</f>
        <v>0</v>
      </c>
      <c r="H4" s="328"/>
      <c r="I4" s="16"/>
      <c r="J4" s="6"/>
      <c r="K4" s="6"/>
      <c r="L4" s="13"/>
      <c r="M4" s="14"/>
    </row>
    <row r="5" spans="1:13" ht="17.100000000000001" customHeight="1" x14ac:dyDescent="0.3">
      <c r="A5" s="316"/>
      <c r="B5" s="329" t="s">
        <v>229</v>
      </c>
      <c r="C5" s="330"/>
      <c r="D5" s="330"/>
      <c r="E5" s="330"/>
      <c r="F5" s="331"/>
      <c r="G5" s="17">
        <f>(G3/220*1.5)*2*2</f>
        <v>0</v>
      </c>
      <c r="H5" s="328"/>
      <c r="I5" s="10"/>
      <c r="J5" s="6"/>
      <c r="K5" s="6"/>
      <c r="L5" s="13"/>
      <c r="M5" s="14"/>
    </row>
    <row r="6" spans="1:13" ht="17.100000000000001" customHeight="1" thickBot="1" x14ac:dyDescent="0.35">
      <c r="A6" s="273"/>
      <c r="B6" s="270" t="s">
        <v>55</v>
      </c>
      <c r="C6" s="270"/>
      <c r="D6" s="270"/>
      <c r="E6" s="270"/>
      <c r="F6" s="270"/>
      <c r="G6" s="18">
        <f>SUM(G3:G5)</f>
        <v>0</v>
      </c>
      <c r="H6" s="328"/>
      <c r="I6" s="6"/>
      <c r="J6" s="19"/>
      <c r="K6" s="20"/>
      <c r="L6" s="19"/>
      <c r="M6" s="21"/>
    </row>
    <row r="7" spans="1:13" ht="17.100000000000001" customHeight="1" x14ac:dyDescent="0.3">
      <c r="A7" s="283" t="s">
        <v>56</v>
      </c>
      <c r="B7" s="320" t="s">
        <v>57</v>
      </c>
      <c r="C7" s="320"/>
      <c r="D7" s="320"/>
      <c r="E7" s="320"/>
      <c r="F7" s="320"/>
      <c r="G7" s="22" t="s">
        <v>52</v>
      </c>
      <c r="H7" s="9"/>
      <c r="I7" s="6"/>
      <c r="J7" s="19"/>
      <c r="K7" s="20"/>
      <c r="L7" s="19"/>
      <c r="M7" s="21"/>
    </row>
    <row r="8" spans="1:13" ht="17.100000000000001" customHeight="1" x14ac:dyDescent="0.3">
      <c r="A8" s="284"/>
      <c r="B8" s="321" t="s">
        <v>58</v>
      </c>
      <c r="C8" s="321"/>
      <c r="D8" s="321"/>
      <c r="E8" s="321"/>
      <c r="F8" s="321"/>
      <c r="G8" s="23"/>
      <c r="H8" s="9"/>
      <c r="I8" s="6"/>
      <c r="J8" s="19"/>
      <c r="K8" s="20"/>
      <c r="L8" s="19"/>
      <c r="M8" s="21"/>
    </row>
    <row r="9" spans="1:13" ht="17.100000000000001" customHeight="1" x14ac:dyDescent="0.3">
      <c r="A9" s="284"/>
      <c r="B9" s="280" t="s">
        <v>59</v>
      </c>
      <c r="C9" s="298"/>
      <c r="D9" s="298"/>
      <c r="E9" s="298"/>
      <c r="F9" s="299"/>
      <c r="G9" s="24">
        <f>ROUND(G6/12,2)</f>
        <v>0</v>
      </c>
      <c r="H9" s="9"/>
      <c r="I9" s="21"/>
      <c r="J9" s="19"/>
      <c r="K9" s="20"/>
      <c r="L9" s="19"/>
      <c r="M9" s="21"/>
    </row>
    <row r="10" spans="1:13" ht="17.100000000000001" customHeight="1" x14ac:dyDescent="0.3">
      <c r="A10" s="284"/>
      <c r="B10" s="280" t="s">
        <v>60</v>
      </c>
      <c r="C10" s="298"/>
      <c r="D10" s="298"/>
      <c r="E10" s="298"/>
      <c r="F10" s="299"/>
      <c r="G10" s="24">
        <f>ROUND((G6/3)/12,2)+(G6/12)</f>
        <v>0</v>
      </c>
      <c r="H10" s="9"/>
      <c r="I10" s="6"/>
      <c r="J10" s="19"/>
      <c r="K10" s="20"/>
      <c r="L10" s="19"/>
      <c r="M10" s="21"/>
    </row>
    <row r="11" spans="1:13" ht="17.100000000000001" customHeight="1" thickBot="1" x14ac:dyDescent="0.35">
      <c r="A11" s="285"/>
      <c r="B11" s="322" t="s">
        <v>61</v>
      </c>
      <c r="C11" s="323"/>
      <c r="D11" s="323"/>
      <c r="E11" s="323"/>
      <c r="F11" s="324"/>
      <c r="G11" s="25">
        <f>SUM(G9:G10)</f>
        <v>0</v>
      </c>
      <c r="H11" s="9"/>
      <c r="I11" s="6"/>
      <c r="J11" s="19"/>
      <c r="K11" s="20"/>
      <c r="L11" s="19"/>
      <c r="M11" s="21"/>
    </row>
    <row r="12" spans="1:13" ht="17.100000000000001" customHeight="1" x14ac:dyDescent="0.3">
      <c r="A12" s="271" t="s">
        <v>62</v>
      </c>
      <c r="B12" s="317" t="s">
        <v>63</v>
      </c>
      <c r="C12" s="317"/>
      <c r="D12" s="317"/>
      <c r="E12" s="317"/>
      <c r="F12" s="317"/>
      <c r="G12" s="8" t="s">
        <v>52</v>
      </c>
      <c r="H12" s="9"/>
      <c r="I12" s="6"/>
      <c r="J12" s="19"/>
      <c r="K12" s="20"/>
      <c r="L12" s="19"/>
      <c r="M12" s="21"/>
    </row>
    <row r="13" spans="1:13" ht="17.100000000000001" customHeight="1" x14ac:dyDescent="0.3">
      <c r="A13" s="272"/>
      <c r="B13" s="318" t="s">
        <v>64</v>
      </c>
      <c r="C13" s="319"/>
      <c r="D13" s="319" t="s">
        <v>65</v>
      </c>
      <c r="E13" s="319" t="s">
        <v>65</v>
      </c>
      <c r="F13" s="27">
        <v>0.2</v>
      </c>
      <c r="G13" s="24">
        <f>ROUND((G$6)*F13,2)+($G$11*F13)</f>
        <v>0</v>
      </c>
      <c r="H13" s="9"/>
      <c r="I13" s="6"/>
      <c r="J13" s="19">
        <v>4</v>
      </c>
      <c r="K13" s="20"/>
      <c r="L13" s="19"/>
      <c r="M13" s="21"/>
    </row>
    <row r="14" spans="1:13" ht="17.100000000000001" customHeight="1" x14ac:dyDescent="0.3">
      <c r="A14" s="272"/>
      <c r="B14" s="318" t="s">
        <v>66</v>
      </c>
      <c r="C14" s="319"/>
      <c r="D14" s="319"/>
      <c r="E14" s="319"/>
      <c r="F14" s="27">
        <v>2.5000000000000001E-2</v>
      </c>
      <c r="G14" s="24">
        <f t="shared" ref="G14:G19" si="0">ROUND((G$6)*F14,2)+($G$11*F14)</f>
        <v>0</v>
      </c>
      <c r="H14" s="9"/>
      <c r="I14" s="6"/>
      <c r="J14" s="19">
        <v>4</v>
      </c>
      <c r="K14" s="20"/>
      <c r="L14" s="19"/>
      <c r="M14" s="21"/>
    </row>
    <row r="15" spans="1:13" ht="17.100000000000001" customHeight="1" x14ac:dyDescent="0.3">
      <c r="A15" s="272"/>
      <c r="B15" s="318" t="s">
        <v>67</v>
      </c>
      <c r="C15" s="319"/>
      <c r="D15" s="319"/>
      <c r="E15" s="319"/>
      <c r="F15" s="28">
        <f>'[1]BANCO DE DADOS'!C8</f>
        <v>0.03</v>
      </c>
      <c r="G15" s="24">
        <f t="shared" si="0"/>
        <v>0</v>
      </c>
      <c r="H15" s="9"/>
      <c r="I15" s="6"/>
      <c r="J15" s="19">
        <v>48</v>
      </c>
      <c r="K15" s="20"/>
      <c r="L15" s="19"/>
      <c r="M15" s="21"/>
    </row>
    <row r="16" spans="1:13" ht="17.100000000000001" customHeight="1" x14ac:dyDescent="0.3">
      <c r="A16" s="272"/>
      <c r="B16" s="318" t="s">
        <v>68</v>
      </c>
      <c r="C16" s="319"/>
      <c r="D16" s="319"/>
      <c r="E16" s="319"/>
      <c r="F16" s="27">
        <v>1.4999999999999999E-2</v>
      </c>
      <c r="G16" s="24">
        <f t="shared" si="0"/>
        <v>0</v>
      </c>
      <c r="H16" s="9"/>
      <c r="I16" s="6"/>
      <c r="J16" s="19">
        <f>J15*5</f>
        <v>240</v>
      </c>
      <c r="K16" s="20"/>
      <c r="L16" s="19"/>
      <c r="M16" s="21"/>
    </row>
    <row r="17" spans="1:13" ht="17.100000000000001" customHeight="1" x14ac:dyDescent="0.3">
      <c r="A17" s="272"/>
      <c r="B17" s="318" t="s">
        <v>69</v>
      </c>
      <c r="C17" s="319"/>
      <c r="D17" s="319"/>
      <c r="E17" s="319"/>
      <c r="F17" s="27">
        <v>0.01</v>
      </c>
      <c r="G17" s="24">
        <f t="shared" si="0"/>
        <v>0</v>
      </c>
      <c r="H17" s="9"/>
      <c r="I17" s="6"/>
      <c r="J17" s="19">
        <f>J16/60</f>
        <v>4</v>
      </c>
      <c r="K17" s="20"/>
      <c r="L17" s="19"/>
      <c r="M17" s="21"/>
    </row>
    <row r="18" spans="1:13" ht="17.100000000000001" customHeight="1" x14ac:dyDescent="0.3">
      <c r="A18" s="272"/>
      <c r="B18" s="318" t="s">
        <v>70</v>
      </c>
      <c r="C18" s="319"/>
      <c r="D18" s="319"/>
      <c r="E18" s="319"/>
      <c r="F18" s="27">
        <v>6.0000000000000001E-3</v>
      </c>
      <c r="G18" s="24">
        <f t="shared" si="0"/>
        <v>0</v>
      </c>
      <c r="H18" s="9"/>
      <c r="I18" s="6"/>
      <c r="J18" s="19"/>
      <c r="K18" s="20"/>
      <c r="L18" s="19"/>
      <c r="M18" s="21"/>
    </row>
    <row r="19" spans="1:13" ht="17.100000000000001" customHeight="1" x14ac:dyDescent="0.3">
      <c r="A19" s="272"/>
      <c r="B19" s="318" t="s">
        <v>71</v>
      </c>
      <c r="C19" s="319"/>
      <c r="D19" s="319"/>
      <c r="E19" s="319"/>
      <c r="F19" s="27">
        <v>2E-3</v>
      </c>
      <c r="G19" s="24">
        <f t="shared" si="0"/>
        <v>0</v>
      </c>
      <c r="H19" s="9"/>
      <c r="I19" s="6"/>
      <c r="J19" s="19">
        <f>180+60</f>
        <v>240</v>
      </c>
      <c r="K19" s="20"/>
      <c r="L19" s="19"/>
      <c r="M19" s="21"/>
    </row>
    <row r="20" spans="1:13" ht="17.100000000000001" customHeight="1" x14ac:dyDescent="0.3">
      <c r="A20" s="272"/>
      <c r="B20" s="318" t="s">
        <v>72</v>
      </c>
      <c r="C20" s="319"/>
      <c r="D20" s="319"/>
      <c r="E20" s="319"/>
      <c r="F20" s="27">
        <v>0.08</v>
      </c>
      <c r="G20" s="24">
        <f>ROUND((G$6)*F20,2)+($G$11*F20)</f>
        <v>0</v>
      </c>
      <c r="H20" s="9"/>
      <c r="I20" s="6"/>
      <c r="J20" s="19"/>
      <c r="K20" s="20"/>
      <c r="L20" s="19"/>
      <c r="M20" s="21"/>
    </row>
    <row r="21" spans="1:13" ht="17.100000000000001" customHeight="1" x14ac:dyDescent="0.3">
      <c r="A21" s="316"/>
      <c r="B21" s="307" t="s">
        <v>73</v>
      </c>
      <c r="C21" s="308"/>
      <c r="D21" s="308"/>
      <c r="E21" s="308"/>
      <c r="F21" s="29"/>
      <c r="G21" s="24">
        <f>ROUND((G$6)*F21,2)+($G$11*F21)</f>
        <v>0</v>
      </c>
      <c r="H21" s="30"/>
      <c r="I21" s="258"/>
      <c r="J21" s="258"/>
      <c r="K21" s="258"/>
      <c r="L21" s="6"/>
      <c r="M21" s="6"/>
    </row>
    <row r="22" spans="1:13" ht="17.100000000000001" customHeight="1" thickBot="1" x14ac:dyDescent="0.35">
      <c r="A22" s="273"/>
      <c r="B22" s="270" t="s">
        <v>74</v>
      </c>
      <c r="C22" s="270"/>
      <c r="D22" s="270"/>
      <c r="E22" s="270"/>
      <c r="F22" s="32">
        <f>SUM(F13:F20)</f>
        <v>0.36800000000000005</v>
      </c>
      <c r="G22" s="25">
        <f>SUM(G13:G21)</f>
        <v>0</v>
      </c>
      <c r="H22" s="30"/>
      <c r="I22" s="309"/>
      <c r="J22" s="258"/>
      <c r="K22" s="258"/>
      <c r="L22" s="6"/>
      <c r="M22" s="6"/>
    </row>
    <row r="23" spans="1:13" ht="17.100000000000001" customHeight="1" x14ac:dyDescent="0.3">
      <c r="A23" s="283" t="s">
        <v>75</v>
      </c>
      <c r="B23" s="305" t="s">
        <v>76</v>
      </c>
      <c r="C23" s="305"/>
      <c r="D23" s="305"/>
      <c r="E23" s="305"/>
      <c r="F23" s="305"/>
      <c r="G23" s="8" t="s">
        <v>52</v>
      </c>
      <c r="H23" s="30"/>
      <c r="I23" s="6"/>
      <c r="J23" s="6"/>
      <c r="K23" s="6"/>
      <c r="L23" s="33"/>
      <c r="M23" s="34"/>
    </row>
    <row r="24" spans="1:13" ht="17.100000000000001" customHeight="1" x14ac:dyDescent="0.3">
      <c r="A24" s="284"/>
      <c r="B24" s="35" t="s">
        <v>77</v>
      </c>
      <c r="C24" s="36" t="s">
        <v>78</v>
      </c>
      <c r="D24" s="37">
        <v>0</v>
      </c>
      <c r="E24" s="36" t="s">
        <v>79</v>
      </c>
      <c r="F24" s="38">
        <v>2</v>
      </c>
      <c r="G24" s="39">
        <f>IF(G3*0.06&gt;=((F24*D24*22)),0,(((F24*D24*22)-(G3*0.06))))</f>
        <v>0</v>
      </c>
      <c r="H24" s="30"/>
      <c r="I24" s="40"/>
      <c r="J24" s="41"/>
      <c r="K24" s="6"/>
      <c r="L24" s="33"/>
      <c r="M24" s="34"/>
    </row>
    <row r="25" spans="1:13" ht="17.100000000000001" customHeight="1" x14ac:dyDescent="0.3">
      <c r="A25" s="284"/>
      <c r="B25" s="35" t="s">
        <v>80</v>
      </c>
      <c r="C25" s="36" t="s">
        <v>81</v>
      </c>
      <c r="D25" s="37">
        <v>0</v>
      </c>
      <c r="E25" s="42" t="s">
        <v>82</v>
      </c>
      <c r="F25" s="43">
        <v>0.2</v>
      </c>
      <c r="G25" s="39">
        <f>ROUND(D25*22*(1-F25),2)</f>
        <v>0</v>
      </c>
      <c r="H25" s="30"/>
      <c r="I25" s="40"/>
      <c r="J25" s="6"/>
      <c r="K25" s="6"/>
      <c r="L25" s="33"/>
      <c r="M25" s="34"/>
    </row>
    <row r="26" spans="1:13" ht="17.100000000000001" customHeight="1" x14ac:dyDescent="0.3">
      <c r="A26" s="284"/>
      <c r="B26" s="275" t="s">
        <v>128</v>
      </c>
      <c r="C26" s="275"/>
      <c r="D26" s="275"/>
      <c r="E26" s="275"/>
      <c r="F26" s="275"/>
      <c r="G26" s="86">
        <v>0</v>
      </c>
      <c r="H26" s="30"/>
      <c r="I26" s="10"/>
      <c r="J26" s="6"/>
      <c r="K26" s="6"/>
      <c r="L26" s="33"/>
      <c r="M26" s="34"/>
    </row>
    <row r="27" spans="1:13" ht="17.100000000000001" customHeight="1" x14ac:dyDescent="0.3">
      <c r="A27" s="284"/>
      <c r="B27" s="310" t="s">
        <v>129</v>
      </c>
      <c r="C27" s="311"/>
      <c r="D27" s="311"/>
      <c r="E27" s="311"/>
      <c r="F27" s="312"/>
      <c r="G27" s="44">
        <v>0</v>
      </c>
      <c r="H27" s="30"/>
      <c r="I27" s="31"/>
      <c r="J27" s="6"/>
      <c r="K27" s="6"/>
      <c r="L27" s="33"/>
      <c r="M27" s="34"/>
    </row>
    <row r="28" spans="1:13" ht="17.100000000000001" customHeight="1" x14ac:dyDescent="0.3">
      <c r="A28" s="284"/>
      <c r="B28" s="275" t="s">
        <v>83</v>
      </c>
      <c r="C28" s="275"/>
      <c r="D28" s="275"/>
      <c r="E28" s="275"/>
      <c r="F28" s="275"/>
      <c r="G28" s="45"/>
      <c r="H28" s="30"/>
      <c r="I28" s="31"/>
      <c r="J28" s="6"/>
      <c r="K28" s="6"/>
      <c r="L28" s="33"/>
      <c r="M28" s="34"/>
    </row>
    <row r="29" spans="1:13" ht="17.100000000000001" customHeight="1" x14ac:dyDescent="0.3">
      <c r="A29" s="284"/>
      <c r="B29" s="313" t="s">
        <v>84</v>
      </c>
      <c r="C29" s="314"/>
      <c r="D29" s="314"/>
      <c r="E29" s="314"/>
      <c r="F29" s="315"/>
      <c r="G29" s="46"/>
      <c r="H29" s="30"/>
      <c r="I29" s="31"/>
      <c r="J29" s="6"/>
      <c r="K29" s="6"/>
      <c r="L29" s="33"/>
      <c r="M29" s="34"/>
    </row>
    <row r="30" spans="1:13" ht="17.100000000000001" customHeight="1" x14ac:dyDescent="0.3">
      <c r="A30" s="284"/>
      <c r="B30" s="291" t="s">
        <v>85</v>
      </c>
      <c r="C30" s="291"/>
      <c r="D30" s="291"/>
      <c r="E30" s="291"/>
      <c r="F30" s="291"/>
      <c r="G30" s="47">
        <f>SUM(G23:G29)</f>
        <v>0</v>
      </c>
      <c r="H30" s="30"/>
      <c r="I30" s="31"/>
      <c r="J30" s="6"/>
      <c r="K30" s="6"/>
      <c r="L30" s="33"/>
      <c r="M30" s="34"/>
    </row>
    <row r="31" spans="1:13" ht="17.100000000000001" customHeight="1" thickBot="1" x14ac:dyDescent="0.35">
      <c r="A31" s="285"/>
      <c r="B31" s="304" t="s">
        <v>86</v>
      </c>
      <c r="C31" s="304"/>
      <c r="D31" s="304"/>
      <c r="E31" s="304"/>
      <c r="F31" s="304"/>
      <c r="G31" s="48">
        <f>G11+G22+G30</f>
        <v>0</v>
      </c>
      <c r="H31" s="9"/>
      <c r="I31" s="31"/>
      <c r="J31" s="49"/>
      <c r="K31" s="50"/>
      <c r="L31" s="13"/>
      <c r="M31" s="34"/>
    </row>
    <row r="32" spans="1:13" ht="17.100000000000001" customHeight="1" x14ac:dyDescent="0.3">
      <c r="A32" s="283" t="s">
        <v>87</v>
      </c>
      <c r="B32" s="305" t="s">
        <v>88</v>
      </c>
      <c r="C32" s="305"/>
      <c r="D32" s="305"/>
      <c r="E32" s="305"/>
      <c r="F32" s="305"/>
      <c r="G32" s="8" t="s">
        <v>52</v>
      </c>
      <c r="H32" s="9"/>
      <c r="I32" s="31"/>
      <c r="J32" s="49"/>
      <c r="K32" s="50"/>
      <c r="L32" s="13"/>
      <c r="M32" s="34"/>
    </row>
    <row r="33" spans="1:13" ht="17.100000000000001" customHeight="1" x14ac:dyDescent="0.3">
      <c r="A33" s="284"/>
      <c r="B33" s="26" t="s">
        <v>89</v>
      </c>
      <c r="C33" s="26" t="s">
        <v>90</v>
      </c>
      <c r="D33" s="51">
        <v>0</v>
      </c>
      <c r="E33" s="42" t="s">
        <v>91</v>
      </c>
      <c r="F33" s="52">
        <f>3/3*100%</f>
        <v>1</v>
      </c>
      <c r="G33" s="87">
        <f>ROUND(((G6+G11+G30-(G13+G14+G15+G16+G17+G18+G19))/12)*F33,2)*D33</f>
        <v>0</v>
      </c>
      <c r="H33" s="9"/>
      <c r="I33" s="31"/>
      <c r="J33" s="6"/>
      <c r="K33" s="53"/>
      <c r="L33" s="33"/>
      <c r="M33" s="34"/>
    </row>
    <row r="34" spans="1:13" ht="17.100000000000001" customHeight="1" x14ac:dyDescent="0.3">
      <c r="A34" s="284"/>
      <c r="B34" s="280" t="s">
        <v>92</v>
      </c>
      <c r="C34" s="298"/>
      <c r="D34" s="298"/>
      <c r="E34" s="298"/>
      <c r="F34" s="299"/>
      <c r="G34" s="54">
        <f>ROUND((G33*F20),2)</f>
        <v>0</v>
      </c>
      <c r="H34" s="306"/>
      <c r="I34" s="31"/>
      <c r="J34" s="6"/>
      <c r="K34" s="53"/>
      <c r="L34" s="33"/>
      <c r="M34" s="34"/>
    </row>
    <row r="35" spans="1:13" ht="17.100000000000001" customHeight="1" x14ac:dyDescent="0.3">
      <c r="A35" s="284"/>
      <c r="B35" s="276" t="s">
        <v>93</v>
      </c>
      <c r="C35" s="277"/>
      <c r="D35" s="277"/>
      <c r="E35" s="277"/>
      <c r="F35" s="277"/>
      <c r="G35" s="87">
        <f>(G20*0.4)*F33*D33</f>
        <v>0</v>
      </c>
      <c r="H35" s="306"/>
      <c r="I35" s="31"/>
      <c r="J35" s="6"/>
      <c r="K35" s="53"/>
      <c r="L35" s="33"/>
      <c r="M35" s="34"/>
    </row>
    <row r="36" spans="1:13" ht="17.100000000000001" customHeight="1" x14ac:dyDescent="0.3">
      <c r="A36" s="284"/>
      <c r="B36" s="35" t="s">
        <v>94</v>
      </c>
      <c r="C36" s="26" t="s">
        <v>90</v>
      </c>
      <c r="D36" s="51"/>
      <c r="E36" s="42" t="s">
        <v>91</v>
      </c>
      <c r="F36" s="52"/>
      <c r="G36" s="87">
        <f>ROUND((G6+G11+G22+G30)/30/12*7*F36,2)*D36</f>
        <v>0</v>
      </c>
      <c r="H36" s="306"/>
      <c r="I36" s="31"/>
      <c r="J36" s="6"/>
      <c r="K36" s="53"/>
      <c r="L36" s="33"/>
      <c r="M36" s="34"/>
    </row>
    <row r="37" spans="1:13" ht="17.100000000000001" customHeight="1" x14ac:dyDescent="0.3">
      <c r="A37" s="284"/>
      <c r="B37" s="276" t="s">
        <v>95</v>
      </c>
      <c r="C37" s="277"/>
      <c r="D37" s="277"/>
      <c r="E37" s="277"/>
      <c r="F37" s="277"/>
      <c r="G37" s="87">
        <f>ROUND(G36*F20,2)+(G36*F13)</f>
        <v>0</v>
      </c>
      <c r="H37" s="306"/>
      <c r="I37" s="31"/>
      <c r="J37" s="6"/>
      <c r="K37" s="53"/>
      <c r="L37" s="33"/>
      <c r="M37" s="34"/>
    </row>
    <row r="38" spans="1:13" ht="17.100000000000001" customHeight="1" x14ac:dyDescent="0.3">
      <c r="A38" s="284"/>
      <c r="B38" s="276" t="s">
        <v>96</v>
      </c>
      <c r="C38" s="277"/>
      <c r="D38" s="277"/>
      <c r="E38" s="277"/>
      <c r="F38" s="277"/>
      <c r="G38" s="44">
        <f>ROUND(G6*0.4*F20*F36*D36,2)</f>
        <v>0</v>
      </c>
      <c r="H38" s="306"/>
      <c r="I38" s="31"/>
      <c r="J38" s="6"/>
      <c r="K38" s="53"/>
      <c r="L38" s="33"/>
      <c r="M38" s="34"/>
    </row>
    <row r="39" spans="1:13" ht="17.100000000000001" customHeight="1" thickBot="1" x14ac:dyDescent="0.35">
      <c r="A39" s="285"/>
      <c r="B39" s="270" t="s">
        <v>97</v>
      </c>
      <c r="C39" s="270"/>
      <c r="D39" s="270"/>
      <c r="E39" s="270"/>
      <c r="F39" s="270"/>
      <c r="G39" s="18">
        <f>SUM(G33:G38)</f>
        <v>0</v>
      </c>
      <c r="H39" s="306"/>
      <c r="I39" s="31"/>
      <c r="J39" s="6"/>
      <c r="K39" s="53"/>
      <c r="L39" s="33"/>
      <c r="M39" s="34"/>
    </row>
    <row r="40" spans="1:13" ht="17.100000000000001" customHeight="1" x14ac:dyDescent="0.3">
      <c r="A40" s="283" t="s">
        <v>98</v>
      </c>
      <c r="B40" s="295" t="s">
        <v>99</v>
      </c>
      <c r="C40" s="296"/>
      <c r="D40" s="296"/>
      <c r="E40" s="296"/>
      <c r="F40" s="297"/>
      <c r="G40" s="56"/>
      <c r="H40" s="55"/>
      <c r="I40" s="31"/>
      <c r="J40" s="6"/>
      <c r="K40" s="53"/>
      <c r="L40" s="33"/>
      <c r="M40" s="34"/>
    </row>
    <row r="41" spans="1:13" ht="17.100000000000001" customHeight="1" x14ac:dyDescent="0.3">
      <c r="A41" s="284"/>
      <c r="B41" s="286" t="s">
        <v>100</v>
      </c>
      <c r="C41" s="287"/>
      <c r="D41" s="287"/>
      <c r="E41" s="287"/>
      <c r="F41" s="287"/>
      <c r="G41" s="23" t="s">
        <v>52</v>
      </c>
      <c r="H41" s="30"/>
      <c r="I41" s="31"/>
      <c r="J41" s="49"/>
      <c r="K41" s="50"/>
      <c r="L41" s="33"/>
      <c r="M41" s="34"/>
    </row>
    <row r="42" spans="1:13" ht="17.100000000000001" customHeight="1" x14ac:dyDescent="0.3">
      <c r="A42" s="284"/>
      <c r="B42" s="280" t="s">
        <v>101</v>
      </c>
      <c r="C42" s="298"/>
      <c r="D42" s="298"/>
      <c r="E42" s="298"/>
      <c r="F42" s="299"/>
      <c r="G42" s="39">
        <v>0</v>
      </c>
      <c r="H42" s="57"/>
      <c r="I42" s="31"/>
      <c r="J42" s="58"/>
      <c r="K42" s="53"/>
      <c r="L42" s="33"/>
      <c r="M42" s="34"/>
    </row>
    <row r="43" spans="1:13" ht="17.100000000000001" customHeight="1" x14ac:dyDescent="0.3">
      <c r="A43" s="284"/>
      <c r="B43" s="280" t="s">
        <v>102</v>
      </c>
      <c r="C43" s="281"/>
      <c r="D43" s="300" t="s">
        <v>103</v>
      </c>
      <c r="E43" s="301"/>
      <c r="F43" s="38">
        <v>0</v>
      </c>
      <c r="G43" s="54">
        <f>ROUND(((G6/30)/12)*F43,2)</f>
        <v>0</v>
      </c>
      <c r="H43" s="30"/>
      <c r="I43" s="10"/>
      <c r="J43" s="6"/>
      <c r="K43" s="53"/>
      <c r="L43" s="33"/>
      <c r="M43" s="34"/>
    </row>
    <row r="44" spans="1:13" ht="17.100000000000001" customHeight="1" x14ac:dyDescent="0.3">
      <c r="A44" s="284"/>
      <c r="B44" s="280" t="s">
        <v>104</v>
      </c>
      <c r="C44" s="281"/>
      <c r="D44" s="282"/>
      <c r="E44" s="42" t="s">
        <v>90</v>
      </c>
      <c r="F44" s="51">
        <v>0</v>
      </c>
      <c r="G44" s="54">
        <f>ROUND(G6/30/12*5*F44,2)</f>
        <v>0</v>
      </c>
      <c r="H44" s="30"/>
      <c r="I44" s="10"/>
      <c r="J44" s="6"/>
      <c r="K44" s="53"/>
      <c r="L44" s="33"/>
      <c r="M44" s="34"/>
    </row>
    <row r="45" spans="1:13" ht="17.100000000000001" customHeight="1" x14ac:dyDescent="0.3">
      <c r="A45" s="284"/>
      <c r="B45" s="280" t="s">
        <v>105</v>
      </c>
      <c r="C45" s="281"/>
      <c r="D45" s="300" t="s">
        <v>103</v>
      </c>
      <c r="E45" s="301"/>
      <c r="F45" s="38">
        <v>0</v>
      </c>
      <c r="G45" s="54">
        <f>ROUND(((G6/30)/12)*F45,2)</f>
        <v>0</v>
      </c>
      <c r="H45" s="30"/>
      <c r="I45" s="10"/>
      <c r="J45" s="6"/>
      <c r="K45" s="53"/>
      <c r="L45" s="33"/>
      <c r="M45" s="34"/>
    </row>
    <row r="46" spans="1:13" ht="17.100000000000001" customHeight="1" x14ac:dyDescent="0.3">
      <c r="A46" s="284"/>
      <c r="B46" s="302" t="s">
        <v>106</v>
      </c>
      <c r="C46" s="59" t="s">
        <v>107</v>
      </c>
      <c r="D46" s="60">
        <f>G6+G9+G10</f>
        <v>0</v>
      </c>
      <c r="E46" s="36" t="s">
        <v>108</v>
      </c>
      <c r="F46" s="61">
        <v>0</v>
      </c>
      <c r="G46" s="62">
        <f>ROUND(F46*D46/12*F47,2)</f>
        <v>0</v>
      </c>
      <c r="H46" s="30"/>
      <c r="I46" s="10"/>
      <c r="J46" s="6"/>
      <c r="K46" s="53"/>
      <c r="L46" s="33"/>
      <c r="M46" s="34"/>
    </row>
    <row r="47" spans="1:13" ht="17.100000000000001" customHeight="1" x14ac:dyDescent="0.3">
      <c r="A47" s="284"/>
      <c r="B47" s="303"/>
      <c r="C47" s="59" t="s">
        <v>109</v>
      </c>
      <c r="D47" s="63">
        <f>G26+G27+G28</f>
        <v>0</v>
      </c>
      <c r="E47" s="59" t="s">
        <v>110</v>
      </c>
      <c r="F47" s="52">
        <v>0</v>
      </c>
      <c r="G47" s="62">
        <f>ROUND(F46*D47/12*F47,2)</f>
        <v>0</v>
      </c>
      <c r="H47" s="30"/>
      <c r="I47" s="10"/>
      <c r="J47" s="6"/>
      <c r="K47" s="53"/>
      <c r="L47" s="33"/>
      <c r="M47" s="34"/>
    </row>
    <row r="48" spans="1:13" ht="17.100000000000001" customHeight="1" x14ac:dyDescent="0.3">
      <c r="A48" s="284"/>
      <c r="B48" s="280" t="s">
        <v>111</v>
      </c>
      <c r="C48" s="281"/>
      <c r="D48" s="281"/>
      <c r="E48" s="281"/>
      <c r="F48" s="282"/>
      <c r="G48" s="64">
        <v>0</v>
      </c>
      <c r="H48" s="30"/>
      <c r="I48" s="31"/>
      <c r="J48" s="6"/>
      <c r="K48" s="53"/>
      <c r="L48" s="33"/>
      <c r="M48" s="34"/>
    </row>
    <row r="49" spans="1:13" ht="17.100000000000001" customHeight="1" thickBot="1" x14ac:dyDescent="0.35">
      <c r="A49" s="285"/>
      <c r="B49" s="270" t="s">
        <v>112</v>
      </c>
      <c r="C49" s="270"/>
      <c r="D49" s="270"/>
      <c r="E49" s="270"/>
      <c r="F49" s="270"/>
      <c r="G49" s="18">
        <f>SUM(G42:G48)</f>
        <v>0</v>
      </c>
      <c r="H49" s="30"/>
      <c r="I49" s="31"/>
      <c r="J49" s="6"/>
      <c r="K49" s="53"/>
      <c r="L49" s="33"/>
      <c r="M49" s="34"/>
    </row>
    <row r="50" spans="1:13" ht="17.100000000000001" customHeight="1" x14ac:dyDescent="0.3">
      <c r="A50" s="283" t="s">
        <v>113</v>
      </c>
      <c r="B50" s="286" t="s">
        <v>114</v>
      </c>
      <c r="C50" s="287"/>
      <c r="D50" s="287"/>
      <c r="E50" s="287"/>
      <c r="F50" s="287"/>
      <c r="G50" s="23" t="s">
        <v>52</v>
      </c>
      <c r="H50" s="30"/>
      <c r="I50" s="31"/>
      <c r="J50" s="49"/>
      <c r="K50" s="50"/>
      <c r="L50" s="33"/>
      <c r="M50" s="65"/>
    </row>
    <row r="51" spans="1:13" ht="17.100000000000001" customHeight="1" x14ac:dyDescent="0.3">
      <c r="A51" s="284"/>
      <c r="B51" s="288" t="s">
        <v>115</v>
      </c>
      <c r="C51" s="289"/>
      <c r="D51" s="289"/>
      <c r="E51" s="289"/>
      <c r="F51" s="290"/>
      <c r="G51" s="66"/>
      <c r="H51" s="30"/>
      <c r="I51" s="10"/>
      <c r="J51" s="49"/>
      <c r="K51" s="50"/>
      <c r="L51" s="33"/>
      <c r="M51" s="65"/>
    </row>
    <row r="52" spans="1:13" ht="17.100000000000001" customHeight="1" x14ac:dyDescent="0.3">
      <c r="A52" s="284"/>
      <c r="B52" s="291" t="s">
        <v>116</v>
      </c>
      <c r="C52" s="291"/>
      <c r="D52" s="291"/>
      <c r="E52" s="291"/>
      <c r="F52" s="291"/>
      <c r="G52" s="47">
        <f>SUM(G51)</f>
        <v>0</v>
      </c>
      <c r="H52" s="30"/>
      <c r="I52" s="10"/>
      <c r="J52" s="49"/>
      <c r="K52" s="50"/>
      <c r="L52" s="33"/>
      <c r="M52" s="65"/>
    </row>
    <row r="53" spans="1:13" ht="17.100000000000001" customHeight="1" thickBot="1" x14ac:dyDescent="0.35">
      <c r="A53" s="285"/>
      <c r="B53" s="292" t="s">
        <v>117</v>
      </c>
      <c r="C53" s="293"/>
      <c r="D53" s="293"/>
      <c r="E53" s="293"/>
      <c r="F53" s="294"/>
      <c r="G53" s="48">
        <f>G49+G52</f>
        <v>0</v>
      </c>
      <c r="H53" s="30"/>
      <c r="I53" s="10"/>
      <c r="J53" s="49"/>
      <c r="K53" s="50"/>
      <c r="L53" s="33"/>
      <c r="M53" s="65"/>
    </row>
    <row r="54" spans="1:13" ht="17.100000000000001" customHeight="1" x14ac:dyDescent="0.3">
      <c r="A54" s="271" t="s">
        <v>118</v>
      </c>
      <c r="B54" s="274" t="s">
        <v>119</v>
      </c>
      <c r="C54" s="274"/>
      <c r="D54" s="274"/>
      <c r="E54" s="274"/>
      <c r="F54" s="274"/>
      <c r="G54" s="8" t="s">
        <v>52</v>
      </c>
      <c r="H54" s="30"/>
      <c r="I54" s="10"/>
      <c r="J54" s="49"/>
      <c r="K54" s="50"/>
      <c r="L54" s="33"/>
      <c r="M54" s="65"/>
    </row>
    <row r="55" spans="1:13" ht="17.100000000000001" customHeight="1" x14ac:dyDescent="0.3">
      <c r="A55" s="272"/>
      <c r="B55" s="275" t="s">
        <v>120</v>
      </c>
      <c r="C55" s="275"/>
      <c r="D55" s="275"/>
      <c r="E55" s="275"/>
      <c r="F55" s="275"/>
      <c r="G55" s="44">
        <f>Uniformes!D11</f>
        <v>0</v>
      </c>
      <c r="H55" s="30"/>
      <c r="I55" s="10"/>
      <c r="J55" s="31"/>
      <c r="K55" s="31"/>
      <c r="L55" s="33"/>
      <c r="M55" s="34"/>
    </row>
    <row r="56" spans="1:13" ht="17.100000000000001" customHeight="1" x14ac:dyDescent="0.3">
      <c r="A56" s="272"/>
      <c r="B56" s="276" t="s">
        <v>121</v>
      </c>
      <c r="C56" s="277"/>
      <c r="D56" s="277"/>
      <c r="E56" s="277"/>
      <c r="F56" s="277"/>
      <c r="G56" s="44">
        <v>0</v>
      </c>
      <c r="H56" s="30"/>
      <c r="I56" s="53"/>
      <c r="J56" s="6"/>
      <c r="K56" s="6"/>
      <c r="L56" s="33"/>
      <c r="M56" s="65"/>
    </row>
    <row r="57" spans="1:13" ht="17.100000000000001" customHeight="1" x14ac:dyDescent="0.3">
      <c r="A57" s="272"/>
      <c r="B57" s="276" t="s">
        <v>122</v>
      </c>
      <c r="C57" s="277"/>
      <c r="D57" s="277"/>
      <c r="E57" s="277"/>
      <c r="F57" s="277"/>
      <c r="G57" s="44">
        <v>0</v>
      </c>
      <c r="H57" s="30"/>
      <c r="I57" s="53"/>
      <c r="J57" s="67"/>
      <c r="K57" s="68"/>
      <c r="L57" s="33"/>
      <c r="M57" s="65"/>
    </row>
    <row r="58" spans="1:13" ht="17.100000000000001" customHeight="1" x14ac:dyDescent="0.3">
      <c r="A58" s="272"/>
      <c r="B58" s="278" t="s">
        <v>123</v>
      </c>
      <c r="C58" s="279"/>
      <c r="D58" s="279"/>
      <c r="E58" s="279"/>
      <c r="F58" s="279"/>
      <c r="G58" s="45">
        <v>0</v>
      </c>
      <c r="H58" s="69"/>
      <c r="I58" s="6"/>
      <c r="J58" s="262"/>
      <c r="K58" s="262"/>
      <c r="L58" s="262"/>
      <c r="M58" s="21"/>
    </row>
    <row r="59" spans="1:13" ht="17.100000000000001" customHeight="1" thickBot="1" x14ac:dyDescent="0.35">
      <c r="A59" s="273"/>
      <c r="B59" s="270" t="s">
        <v>124</v>
      </c>
      <c r="C59" s="270"/>
      <c r="D59" s="270"/>
      <c r="E59" s="270"/>
      <c r="F59" s="270"/>
      <c r="G59" s="18">
        <f>SUM(G55:G58)</f>
        <v>0</v>
      </c>
      <c r="H59" s="69"/>
      <c r="I59" s="70"/>
      <c r="J59" s="70"/>
      <c r="K59" s="71"/>
      <c r="L59" s="72"/>
      <c r="M59" s="34"/>
    </row>
    <row r="60" spans="1:13" ht="19.5" customHeight="1" thickTop="1" x14ac:dyDescent="0.3">
      <c r="A60" s="263" t="s">
        <v>125</v>
      </c>
      <c r="B60" s="264"/>
      <c r="C60" s="264"/>
      <c r="D60" s="264"/>
      <c r="E60" s="264"/>
      <c r="F60" s="265"/>
      <c r="G60" s="73">
        <f>SUM(G6+G31+G39+G53+G59)</f>
        <v>0</v>
      </c>
      <c r="H60" s="74"/>
      <c r="I60" s="75"/>
      <c r="J60" s="266"/>
      <c r="K60" s="266"/>
      <c r="L60" s="10"/>
      <c r="M60" s="10"/>
    </row>
    <row r="61" spans="1:13" ht="16.2" thickBot="1" x14ac:dyDescent="0.35">
      <c r="A61" s="267" t="s">
        <v>126</v>
      </c>
      <c r="B61" s="268"/>
      <c r="C61" s="268"/>
      <c r="D61" s="268"/>
      <c r="E61" s="268"/>
      <c r="F61" s="269"/>
      <c r="G61" s="76">
        <f>G60*G1</f>
        <v>0</v>
      </c>
      <c r="H61" s="6"/>
      <c r="I61" s="261"/>
      <c r="J61" s="261"/>
      <c r="K61" s="261"/>
      <c r="L61" s="261"/>
      <c r="M61" s="261"/>
    </row>
    <row r="62" spans="1:13" ht="17.25" customHeight="1" x14ac:dyDescent="0.3">
      <c r="A62" s="260"/>
      <c r="B62" s="260"/>
      <c r="C62" s="260"/>
      <c r="D62" s="260"/>
      <c r="E62" s="260"/>
      <c r="F62" s="260"/>
      <c r="G62" s="260"/>
      <c r="H62" s="53"/>
      <c r="I62" s="53"/>
      <c r="J62" s="53"/>
      <c r="K62" s="53"/>
      <c r="L62" s="53"/>
      <c r="M62" s="53"/>
    </row>
    <row r="63" spans="1:13" ht="15.6" x14ac:dyDescent="0.3">
      <c r="A63" s="261"/>
      <c r="B63" s="261"/>
      <c r="C63" s="261"/>
      <c r="D63" s="261"/>
      <c r="E63" s="261"/>
      <c r="F63" s="261"/>
      <c r="G63" s="261"/>
      <c r="H63" s="53"/>
      <c r="I63" s="53"/>
      <c r="J63" s="77"/>
      <c r="K63" s="53"/>
      <c r="L63" s="6"/>
      <c r="M63" s="53"/>
    </row>
    <row r="64" spans="1:13" ht="15.6" x14ac:dyDescent="0.3">
      <c r="A64" s="53"/>
      <c r="B64" s="53"/>
      <c r="C64" s="53"/>
      <c r="D64" s="10"/>
      <c r="E64" s="53"/>
      <c r="F64" s="10"/>
      <c r="G64" s="78"/>
      <c r="H64" s="10"/>
      <c r="I64" s="262"/>
      <c r="J64" s="262"/>
      <c r="K64" s="262"/>
      <c r="L64" s="262"/>
      <c r="M64" s="11"/>
    </row>
    <row r="65" spans="1:13" ht="14.1" customHeight="1" x14ac:dyDescent="0.3">
      <c r="A65" s="53"/>
      <c r="B65" s="77"/>
      <c r="C65" s="77"/>
      <c r="D65" s="10"/>
      <c r="E65" s="53"/>
      <c r="F65" s="31"/>
      <c r="G65" s="78"/>
      <c r="H65" s="262"/>
      <c r="I65" s="10"/>
      <c r="J65" s="6"/>
      <c r="K65" s="6"/>
      <c r="L65" s="13"/>
      <c r="M65" s="14"/>
    </row>
    <row r="66" spans="1:13" ht="15.6" x14ac:dyDescent="0.3">
      <c r="A66" s="262"/>
      <c r="B66" s="262"/>
      <c r="C66" s="262"/>
      <c r="D66" s="262"/>
      <c r="E66" s="262"/>
      <c r="F66" s="262"/>
      <c r="G66" s="40"/>
      <c r="H66" s="262"/>
      <c r="I66" s="10"/>
      <c r="J66" s="258"/>
      <c r="K66" s="258"/>
      <c r="L66" s="258"/>
      <c r="M66" s="14"/>
    </row>
    <row r="67" spans="1:13" ht="15.6" x14ac:dyDescent="0.3">
      <c r="A67" s="10"/>
      <c r="B67" s="6"/>
      <c r="C67" s="6"/>
      <c r="D67" s="31"/>
      <c r="E67" s="6"/>
      <c r="F67" s="79"/>
      <c r="G67" s="80"/>
      <c r="H67" s="262"/>
      <c r="I67" s="6"/>
      <c r="J67" s="19"/>
      <c r="K67" s="20"/>
      <c r="L67" s="19"/>
      <c r="M67" s="21"/>
    </row>
    <row r="68" spans="1:13" ht="15.6" x14ac:dyDescent="0.3">
      <c r="A68" s="10"/>
      <c r="B68" s="258"/>
      <c r="C68" s="258"/>
      <c r="D68" s="258"/>
      <c r="E68" s="258"/>
      <c r="F68" s="258"/>
      <c r="G68" s="80"/>
      <c r="H68" s="6"/>
      <c r="I68" s="58"/>
      <c r="J68" s="259"/>
      <c r="K68" s="259"/>
      <c r="L68" s="259"/>
      <c r="M68" s="259"/>
    </row>
    <row r="69" spans="1:13" ht="15" customHeight="1" x14ac:dyDescent="0.3">
      <c r="A69" s="6"/>
      <c r="B69" s="19"/>
      <c r="C69" s="19"/>
      <c r="D69" s="20"/>
      <c r="E69" s="20"/>
      <c r="F69" s="10"/>
      <c r="G69" s="41"/>
      <c r="H69" s="6"/>
      <c r="I69" s="6"/>
      <c r="J69" s="6"/>
      <c r="K69" s="6"/>
      <c r="L69" s="33"/>
      <c r="M69" s="34"/>
    </row>
    <row r="70" spans="1:13" ht="15" customHeight="1" x14ac:dyDescent="0.3">
      <c r="A70" s="58"/>
      <c r="B70" s="259"/>
      <c r="C70" s="259"/>
      <c r="D70" s="259"/>
      <c r="E70" s="259"/>
      <c r="F70" s="259"/>
      <c r="G70" s="259"/>
      <c r="H70" s="6"/>
      <c r="I70" s="31"/>
      <c r="J70" s="6"/>
      <c r="K70" s="6"/>
      <c r="L70" s="33"/>
      <c r="M70" s="34"/>
    </row>
    <row r="71" spans="1:13" ht="15" customHeight="1" x14ac:dyDescent="0.3">
      <c r="A71" s="6"/>
      <c r="B71" s="6"/>
      <c r="C71" s="6"/>
      <c r="D71" s="31"/>
      <c r="E71" s="6"/>
      <c r="F71" s="79"/>
      <c r="G71" s="81"/>
      <c r="H71" s="6"/>
      <c r="I71" s="31"/>
      <c r="J71" s="6"/>
      <c r="K71" s="6"/>
      <c r="L71" s="33"/>
      <c r="M71" s="34"/>
    </row>
    <row r="72" spans="1:13" ht="15.6" x14ac:dyDescent="0.3">
      <c r="A72" s="31"/>
      <c r="B72" s="6"/>
      <c r="C72" s="6"/>
      <c r="D72" s="31"/>
      <c r="E72" s="6"/>
      <c r="F72" s="79"/>
      <c r="G72" s="81"/>
      <c r="H72" s="6"/>
      <c r="I72" s="10"/>
      <c r="J72" s="6"/>
      <c r="K72" s="6"/>
      <c r="L72" s="33"/>
      <c r="M72" s="34"/>
    </row>
    <row r="73" spans="1:13" ht="15" customHeight="1" x14ac:dyDescent="0.3">
      <c r="A73" s="31"/>
      <c r="B73" s="6"/>
      <c r="C73" s="6"/>
      <c r="D73" s="31"/>
      <c r="E73" s="6"/>
      <c r="F73" s="79"/>
      <c r="G73" s="81"/>
      <c r="H73" s="6"/>
      <c r="I73" s="31"/>
      <c r="J73" s="6"/>
      <c r="K73" s="6"/>
      <c r="L73" s="33"/>
      <c r="M73" s="34"/>
    </row>
    <row r="74" spans="1:13" ht="15" customHeight="1" x14ac:dyDescent="0.3">
      <c r="A74" s="10"/>
      <c r="B74" s="6"/>
      <c r="C74" s="6"/>
      <c r="D74" s="31"/>
      <c r="E74" s="6"/>
      <c r="F74" s="79"/>
      <c r="G74" s="81"/>
      <c r="H74" s="6"/>
      <c r="I74" s="31"/>
      <c r="J74" s="6"/>
      <c r="K74" s="6"/>
      <c r="L74" s="33"/>
      <c r="M74" s="34"/>
    </row>
    <row r="75" spans="1:13" ht="15" customHeight="1" x14ac:dyDescent="0.3">
      <c r="A75" s="31"/>
      <c r="B75" s="6"/>
      <c r="C75" s="6"/>
      <c r="D75" s="31"/>
      <c r="E75" s="6"/>
      <c r="F75" s="79"/>
      <c r="G75" s="81"/>
      <c r="H75" s="6"/>
      <c r="I75" s="31"/>
      <c r="J75" s="6"/>
      <c r="K75" s="6"/>
      <c r="L75" s="33"/>
      <c r="M75" s="34"/>
    </row>
    <row r="76" spans="1:13" ht="15" customHeight="1" x14ac:dyDescent="0.3">
      <c r="A76" s="31"/>
      <c r="B76" s="6"/>
      <c r="C76" s="6"/>
      <c r="D76" s="31"/>
      <c r="E76" s="6"/>
      <c r="F76" s="79"/>
      <c r="G76" s="81"/>
      <c r="H76" s="6"/>
      <c r="I76" s="31"/>
      <c r="J76" s="6"/>
      <c r="K76" s="6"/>
      <c r="L76" s="33"/>
      <c r="M76" s="34"/>
    </row>
    <row r="77" spans="1:13" ht="15.6" x14ac:dyDescent="0.3">
      <c r="A77" s="31"/>
      <c r="B77" s="6"/>
      <c r="C77" s="6"/>
      <c r="D77" s="31"/>
      <c r="E77" s="6"/>
      <c r="F77" s="79"/>
      <c r="G77" s="81"/>
      <c r="H77" s="10"/>
      <c r="I77" s="31"/>
      <c r="J77" s="49"/>
      <c r="K77" s="50"/>
      <c r="L77" s="13"/>
      <c r="M77" s="34"/>
    </row>
    <row r="78" spans="1:13" ht="15.6" x14ac:dyDescent="0.3">
      <c r="A78" s="31"/>
      <c r="B78" s="6"/>
      <c r="C78" s="6"/>
      <c r="D78" s="31"/>
      <c r="E78" s="6"/>
      <c r="F78" s="79"/>
      <c r="G78" s="81"/>
      <c r="H78" s="10"/>
      <c r="I78" s="31"/>
      <c r="J78" s="6"/>
      <c r="K78" s="53"/>
      <c r="L78" s="33"/>
      <c r="M78" s="34"/>
    </row>
    <row r="79" spans="1:13" ht="14.1" customHeight="1" x14ac:dyDescent="0.3">
      <c r="A79" s="31"/>
      <c r="B79" s="49"/>
      <c r="C79" s="49"/>
      <c r="D79" s="12"/>
      <c r="E79" s="50"/>
      <c r="F79" s="79"/>
      <c r="G79" s="81"/>
      <c r="H79" s="258"/>
      <c r="I79" s="31"/>
      <c r="J79" s="6"/>
      <c r="K79" s="53"/>
      <c r="L79" s="33"/>
      <c r="M79" s="34"/>
    </row>
    <row r="80" spans="1:13" ht="15.6" x14ac:dyDescent="0.3">
      <c r="A80" s="31"/>
      <c r="B80" s="6"/>
      <c r="C80" s="6"/>
      <c r="D80" s="10"/>
      <c r="E80" s="53"/>
      <c r="F80" s="79"/>
      <c r="G80" s="81"/>
      <c r="H80" s="258"/>
      <c r="I80" s="31"/>
      <c r="J80" s="6"/>
      <c r="K80" s="53"/>
      <c r="L80" s="33"/>
      <c r="M80" s="34"/>
    </row>
    <row r="81" spans="1:13" ht="15.6" x14ac:dyDescent="0.3">
      <c r="A81" s="31"/>
      <c r="B81" s="6"/>
      <c r="C81" s="6"/>
      <c r="D81" s="10"/>
      <c r="E81" s="53"/>
      <c r="F81" s="79"/>
      <c r="G81" s="81"/>
      <c r="H81" s="258"/>
      <c r="I81" s="10"/>
      <c r="J81" s="6"/>
      <c r="K81" s="53"/>
      <c r="L81" s="33"/>
      <c r="M81" s="34"/>
    </row>
    <row r="82" spans="1:13" ht="15.6" x14ac:dyDescent="0.3">
      <c r="A82" s="31"/>
      <c r="B82" s="6"/>
      <c r="C82" s="6"/>
      <c r="D82" s="10"/>
      <c r="E82" s="53"/>
      <c r="F82" s="79"/>
      <c r="G82" s="81"/>
      <c r="H82" s="258"/>
      <c r="I82" s="31"/>
      <c r="J82" s="6"/>
      <c r="K82" s="53"/>
      <c r="L82" s="33"/>
      <c r="M82" s="34"/>
    </row>
    <row r="83" spans="1:13" ht="15.6" x14ac:dyDescent="0.3">
      <c r="A83" s="10"/>
      <c r="B83" s="6"/>
      <c r="C83" s="6"/>
      <c r="D83" s="10"/>
      <c r="E83" s="53"/>
      <c r="F83" s="79"/>
      <c r="G83" s="81"/>
      <c r="H83" s="258"/>
      <c r="I83" s="31"/>
      <c r="J83" s="6"/>
      <c r="K83" s="53"/>
      <c r="L83" s="33"/>
      <c r="M83" s="34"/>
    </row>
    <row r="84" spans="1:13" ht="15.6" x14ac:dyDescent="0.3">
      <c r="A84" s="31"/>
      <c r="B84" s="6"/>
      <c r="C84" s="6"/>
      <c r="D84" s="10"/>
      <c r="E84" s="53"/>
      <c r="F84" s="79"/>
      <c r="G84" s="81"/>
      <c r="H84" s="258"/>
      <c r="I84" s="31"/>
      <c r="J84" s="6"/>
      <c r="K84" s="53"/>
      <c r="L84" s="33"/>
      <c r="M84" s="34"/>
    </row>
    <row r="85" spans="1:13" ht="15.6" x14ac:dyDescent="0.3">
      <c r="A85" s="31"/>
      <c r="B85" s="6"/>
      <c r="C85" s="6"/>
      <c r="D85" s="10"/>
      <c r="E85" s="53"/>
      <c r="F85" s="79"/>
      <c r="G85" s="81"/>
      <c r="H85" s="6"/>
      <c r="I85" s="31"/>
      <c r="J85" s="49"/>
      <c r="K85" s="50"/>
      <c r="L85" s="33"/>
      <c r="M85" s="34"/>
    </row>
    <row r="86" spans="1:13" ht="15.6" x14ac:dyDescent="0.3">
      <c r="A86" s="31"/>
      <c r="B86" s="6"/>
      <c r="C86" s="6"/>
      <c r="D86" s="10"/>
      <c r="E86" s="53"/>
      <c r="F86" s="79"/>
      <c r="G86" s="81"/>
      <c r="H86" s="6"/>
      <c r="I86" s="31"/>
      <c r="J86" s="58"/>
      <c r="K86" s="53"/>
      <c r="L86" s="33"/>
      <c r="M86" s="34"/>
    </row>
    <row r="87" spans="1:13" ht="15.6" x14ac:dyDescent="0.3">
      <c r="A87" s="31"/>
      <c r="B87" s="49"/>
      <c r="C87" s="49"/>
      <c r="D87" s="12"/>
      <c r="E87" s="50"/>
      <c r="F87" s="79"/>
      <c r="G87" s="81"/>
    </row>
    <row r="88" spans="1:13" ht="15.6" x14ac:dyDescent="0.3">
      <c r="A88" s="31"/>
      <c r="B88" s="58"/>
      <c r="C88" s="58"/>
      <c r="D88" s="10"/>
      <c r="E88" s="53"/>
      <c r="F88" s="79"/>
      <c r="G88" s="81"/>
    </row>
    <row r="93" spans="1:13" ht="13.5" customHeight="1" x14ac:dyDescent="0.3"/>
    <row r="95" spans="1:13" ht="13.5" customHeight="1" x14ac:dyDescent="0.3"/>
    <row r="96" spans="1:13" ht="12.75" customHeight="1" x14ac:dyDescent="0.3"/>
    <row r="103" ht="13.5" customHeight="1" x14ac:dyDescent="0.3"/>
    <row r="104" ht="13.5" customHeight="1" x14ac:dyDescent="0.3"/>
  </sheetData>
  <protectedRanges>
    <protectedRange sqref="I14 G55:G58" name="Intervalo2"/>
    <protectedRange sqref="G3 G5 F13:F21 F24:F25 D24:D25 G26:G29 F33 D33 D36 F36 F43:F47 G58" name="Itens editáveis para formação de custos"/>
  </protectedRanges>
  <mergeCells count="86">
    <mergeCell ref="A1:D1"/>
    <mergeCell ref="E1:F1"/>
    <mergeCell ref="I1:M1"/>
    <mergeCell ref="A2:A6"/>
    <mergeCell ref="B2:F2"/>
    <mergeCell ref="I2:L2"/>
    <mergeCell ref="B3:F3"/>
    <mergeCell ref="H3:H6"/>
    <mergeCell ref="B4:E4"/>
    <mergeCell ref="B5:F5"/>
    <mergeCell ref="A7:A11"/>
    <mergeCell ref="B7:F7"/>
    <mergeCell ref="B8:F8"/>
    <mergeCell ref="B9:F9"/>
    <mergeCell ref="B10:F10"/>
    <mergeCell ref="B11:F11"/>
    <mergeCell ref="B17:E17"/>
    <mergeCell ref="B18:E18"/>
    <mergeCell ref="B19:E19"/>
    <mergeCell ref="B20:E20"/>
    <mergeCell ref="B6:F6"/>
    <mergeCell ref="B21:E21"/>
    <mergeCell ref="I21:K21"/>
    <mergeCell ref="B22:E22"/>
    <mergeCell ref="I22:K22"/>
    <mergeCell ref="A23:A31"/>
    <mergeCell ref="B23:F23"/>
    <mergeCell ref="B26:F26"/>
    <mergeCell ref="B27:F27"/>
    <mergeCell ref="B28:F28"/>
    <mergeCell ref="B29:F29"/>
    <mergeCell ref="A12:A22"/>
    <mergeCell ref="B12:F12"/>
    <mergeCell ref="B13:E13"/>
    <mergeCell ref="B14:E14"/>
    <mergeCell ref="B15:E15"/>
    <mergeCell ref="B16:E16"/>
    <mergeCell ref="H34:H39"/>
    <mergeCell ref="B35:F35"/>
    <mergeCell ref="B37:F37"/>
    <mergeCell ref="B38:F38"/>
    <mergeCell ref="B39:F39"/>
    <mergeCell ref="B46:B47"/>
    <mergeCell ref="B30:F30"/>
    <mergeCell ref="B31:F31"/>
    <mergeCell ref="A32:A39"/>
    <mergeCell ref="B32:F32"/>
    <mergeCell ref="B34:F34"/>
    <mergeCell ref="B48:F48"/>
    <mergeCell ref="B49:F49"/>
    <mergeCell ref="A50:A53"/>
    <mergeCell ref="B50:F50"/>
    <mergeCell ref="B51:F51"/>
    <mergeCell ref="B52:F52"/>
    <mergeCell ref="B53:F53"/>
    <mergeCell ref="A40:A49"/>
    <mergeCell ref="B40:F40"/>
    <mergeCell ref="B41:F41"/>
    <mergeCell ref="B42:F42"/>
    <mergeCell ref="B43:C43"/>
    <mergeCell ref="D43:E43"/>
    <mergeCell ref="B44:D44"/>
    <mergeCell ref="B45:C45"/>
    <mergeCell ref="D45:E45"/>
    <mergeCell ref="A60:F60"/>
    <mergeCell ref="J60:K60"/>
    <mergeCell ref="A61:F61"/>
    <mergeCell ref="I61:M61"/>
    <mergeCell ref="J58:L58"/>
    <mergeCell ref="B59:F59"/>
    <mergeCell ref="A54:A59"/>
    <mergeCell ref="B54:F54"/>
    <mergeCell ref="B55:F55"/>
    <mergeCell ref="B56:F56"/>
    <mergeCell ref="B57:F57"/>
    <mergeCell ref="B58:F58"/>
    <mergeCell ref="B68:F68"/>
    <mergeCell ref="J68:M68"/>
    <mergeCell ref="B70:G70"/>
    <mergeCell ref="H79:H84"/>
    <mergeCell ref="A62:G62"/>
    <mergeCell ref="A63:G63"/>
    <mergeCell ref="I64:L64"/>
    <mergeCell ref="H65:H67"/>
    <mergeCell ref="A66:F66"/>
    <mergeCell ref="J66:L66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6579-2262-453A-9097-67F955837402}">
  <dimension ref="A1:M104"/>
  <sheetViews>
    <sheetView showGridLines="0" workbookViewId="0">
      <selection activeCell="B48" sqref="B48:F48"/>
    </sheetView>
  </sheetViews>
  <sheetFormatPr defaultColWidth="9.109375" defaultRowHeight="13.2" x14ac:dyDescent="0.3"/>
  <cols>
    <col min="1" max="1" width="19" style="7" customWidth="1"/>
    <col min="2" max="2" width="29.109375" style="7" customWidth="1"/>
    <col min="3" max="3" width="35.5546875" style="7" customWidth="1"/>
    <col min="4" max="4" width="13" style="82" customWidth="1"/>
    <col min="5" max="5" width="30" style="7" customWidth="1"/>
    <col min="6" max="6" width="12.109375" style="82" customWidth="1"/>
    <col min="7" max="7" width="13.6640625" style="83" customWidth="1"/>
    <col min="8" max="8" width="16.6640625" style="7" customWidth="1"/>
    <col min="9" max="9" width="18.6640625" style="7" customWidth="1"/>
    <col min="10" max="10" width="13.109375" style="7" bestFit="1" customWidth="1"/>
    <col min="11" max="11" width="75.88671875" style="7" customWidth="1"/>
    <col min="12" max="12" width="11.33203125" style="7" customWidth="1"/>
    <col min="13" max="13" width="15.88671875" style="7" customWidth="1"/>
    <col min="14" max="16384" width="9.109375" style="7"/>
  </cols>
  <sheetData>
    <row r="1" spans="1:13" ht="39.75" customHeight="1" thickBot="1" x14ac:dyDescent="0.35">
      <c r="A1" s="325" t="s">
        <v>127</v>
      </c>
      <c r="B1" s="326"/>
      <c r="C1" s="326"/>
      <c r="D1" s="326"/>
      <c r="E1" s="327" t="s">
        <v>49</v>
      </c>
      <c r="F1" s="327"/>
      <c r="G1" s="5">
        <v>1</v>
      </c>
      <c r="H1" s="6"/>
      <c r="I1" s="261"/>
      <c r="J1" s="261"/>
      <c r="K1" s="261"/>
      <c r="L1" s="261"/>
      <c r="M1" s="261"/>
    </row>
    <row r="2" spans="1:13" ht="17.100000000000001" customHeight="1" x14ac:dyDescent="0.3">
      <c r="A2" s="271" t="s">
        <v>50</v>
      </c>
      <c r="B2" s="305" t="s">
        <v>51</v>
      </c>
      <c r="C2" s="305"/>
      <c r="D2" s="305"/>
      <c r="E2" s="305"/>
      <c r="F2" s="305"/>
      <c r="G2" s="8" t="s">
        <v>52</v>
      </c>
      <c r="H2" s="9"/>
      <c r="I2" s="262"/>
      <c r="J2" s="262"/>
      <c r="K2" s="262"/>
      <c r="L2" s="262"/>
      <c r="M2" s="11"/>
    </row>
    <row r="3" spans="1:13" ht="17.100000000000001" customHeight="1" x14ac:dyDescent="0.3">
      <c r="A3" s="272"/>
      <c r="B3" s="280" t="s">
        <v>53</v>
      </c>
      <c r="C3" s="298"/>
      <c r="D3" s="298"/>
      <c r="E3" s="298"/>
      <c r="F3" s="299"/>
      <c r="G3" s="84"/>
      <c r="H3" s="328"/>
      <c r="I3" s="12"/>
      <c r="J3" s="6"/>
      <c r="K3" s="6"/>
      <c r="L3" s="13"/>
      <c r="M3" s="14"/>
    </row>
    <row r="4" spans="1:13" ht="17.100000000000001" customHeight="1" x14ac:dyDescent="0.3">
      <c r="A4" s="316"/>
      <c r="B4" s="280" t="s">
        <v>54</v>
      </c>
      <c r="C4" s="298"/>
      <c r="D4" s="298"/>
      <c r="E4" s="299"/>
      <c r="F4" s="15">
        <v>0</v>
      </c>
      <c r="G4" s="85">
        <f>1320*F4</f>
        <v>0</v>
      </c>
      <c r="H4" s="328"/>
      <c r="I4" s="16"/>
      <c r="J4" s="6"/>
      <c r="K4" s="6"/>
      <c r="L4" s="13"/>
      <c r="M4" s="14"/>
    </row>
    <row r="5" spans="1:13" ht="17.100000000000001" customHeight="1" x14ac:dyDescent="0.3">
      <c r="A5" s="316"/>
      <c r="B5" s="329" t="s">
        <v>229</v>
      </c>
      <c r="C5" s="330"/>
      <c r="D5" s="330"/>
      <c r="E5" s="330"/>
      <c r="F5" s="331"/>
      <c r="G5" s="17">
        <f>(G3/220*1.5)*2*2</f>
        <v>0</v>
      </c>
      <c r="H5" s="328"/>
      <c r="I5" s="10"/>
      <c r="J5" s="6"/>
      <c r="K5" s="6"/>
      <c r="L5" s="13"/>
      <c r="M5" s="14"/>
    </row>
    <row r="6" spans="1:13" ht="17.100000000000001" customHeight="1" thickBot="1" x14ac:dyDescent="0.35">
      <c r="A6" s="273"/>
      <c r="B6" s="270" t="s">
        <v>55</v>
      </c>
      <c r="C6" s="270"/>
      <c r="D6" s="270"/>
      <c r="E6" s="270"/>
      <c r="F6" s="270"/>
      <c r="G6" s="18">
        <f>SUM(G3:G5)</f>
        <v>0</v>
      </c>
      <c r="H6" s="328"/>
      <c r="I6" s="6"/>
      <c r="J6" s="19"/>
      <c r="K6" s="20"/>
      <c r="L6" s="19"/>
      <c r="M6" s="21"/>
    </row>
    <row r="7" spans="1:13" ht="17.100000000000001" customHeight="1" x14ac:dyDescent="0.3">
      <c r="A7" s="283" t="s">
        <v>56</v>
      </c>
      <c r="B7" s="320" t="s">
        <v>57</v>
      </c>
      <c r="C7" s="320"/>
      <c r="D7" s="320"/>
      <c r="E7" s="320"/>
      <c r="F7" s="320"/>
      <c r="G7" s="22" t="s">
        <v>52</v>
      </c>
      <c r="H7" s="9"/>
      <c r="I7" s="6"/>
      <c r="J7" s="19"/>
      <c r="K7" s="20"/>
      <c r="L7" s="19"/>
      <c r="M7" s="21"/>
    </row>
    <row r="8" spans="1:13" ht="17.100000000000001" customHeight="1" x14ac:dyDescent="0.3">
      <c r="A8" s="284"/>
      <c r="B8" s="321" t="s">
        <v>58</v>
      </c>
      <c r="C8" s="321"/>
      <c r="D8" s="321"/>
      <c r="E8" s="321"/>
      <c r="F8" s="321"/>
      <c r="G8" s="23"/>
      <c r="H8" s="9"/>
      <c r="I8" s="6"/>
      <c r="J8" s="19"/>
      <c r="K8" s="20"/>
      <c r="L8" s="19"/>
      <c r="M8" s="21"/>
    </row>
    <row r="9" spans="1:13" ht="17.100000000000001" customHeight="1" x14ac:dyDescent="0.3">
      <c r="A9" s="284"/>
      <c r="B9" s="280" t="s">
        <v>59</v>
      </c>
      <c r="C9" s="298"/>
      <c r="D9" s="298"/>
      <c r="E9" s="298"/>
      <c r="F9" s="299"/>
      <c r="G9" s="24">
        <f>ROUND(G6/12,2)</f>
        <v>0</v>
      </c>
      <c r="H9" s="9"/>
      <c r="I9" s="21"/>
      <c r="J9" s="19"/>
      <c r="K9" s="20"/>
      <c r="L9" s="19"/>
      <c r="M9" s="21"/>
    </row>
    <row r="10" spans="1:13" ht="17.100000000000001" customHeight="1" x14ac:dyDescent="0.3">
      <c r="A10" s="284"/>
      <c r="B10" s="280" t="s">
        <v>60</v>
      </c>
      <c r="C10" s="298"/>
      <c r="D10" s="298"/>
      <c r="E10" s="298"/>
      <c r="F10" s="299"/>
      <c r="G10" s="24">
        <f>ROUND((G6/3)/12,2)+(G6/12)</f>
        <v>0</v>
      </c>
      <c r="H10" s="9"/>
      <c r="I10" s="6"/>
      <c r="J10" s="19"/>
      <c r="K10" s="20"/>
      <c r="L10" s="19"/>
      <c r="M10" s="21"/>
    </row>
    <row r="11" spans="1:13" ht="17.100000000000001" customHeight="1" thickBot="1" x14ac:dyDescent="0.35">
      <c r="A11" s="285"/>
      <c r="B11" s="322" t="s">
        <v>61</v>
      </c>
      <c r="C11" s="323"/>
      <c r="D11" s="323"/>
      <c r="E11" s="323"/>
      <c r="F11" s="324"/>
      <c r="G11" s="25">
        <f>SUM(G9:G10)</f>
        <v>0</v>
      </c>
      <c r="H11" s="9"/>
      <c r="I11" s="6"/>
      <c r="J11" s="19"/>
      <c r="K11" s="20"/>
      <c r="L11" s="19"/>
      <c r="M11" s="21"/>
    </row>
    <row r="12" spans="1:13" ht="17.100000000000001" customHeight="1" x14ac:dyDescent="0.3">
      <c r="A12" s="271" t="s">
        <v>62</v>
      </c>
      <c r="B12" s="317" t="s">
        <v>63</v>
      </c>
      <c r="C12" s="317"/>
      <c r="D12" s="317"/>
      <c r="E12" s="317"/>
      <c r="F12" s="317"/>
      <c r="G12" s="8" t="s">
        <v>52</v>
      </c>
      <c r="H12" s="9"/>
      <c r="I12" s="6"/>
      <c r="J12" s="19"/>
      <c r="K12" s="20"/>
      <c r="L12" s="19"/>
      <c r="M12" s="21"/>
    </row>
    <row r="13" spans="1:13" ht="17.100000000000001" customHeight="1" x14ac:dyDescent="0.3">
      <c r="A13" s="272"/>
      <c r="B13" s="318" t="s">
        <v>64</v>
      </c>
      <c r="C13" s="319"/>
      <c r="D13" s="319" t="s">
        <v>65</v>
      </c>
      <c r="E13" s="319" t="s">
        <v>65</v>
      </c>
      <c r="F13" s="27">
        <v>0.2</v>
      </c>
      <c r="G13" s="24">
        <f>ROUND((G$6)*F13,2)+($G$11*F13)</f>
        <v>0</v>
      </c>
      <c r="H13" s="9"/>
      <c r="I13" s="6"/>
      <c r="J13" s="19"/>
      <c r="K13" s="20"/>
      <c r="L13" s="19"/>
      <c r="M13" s="21"/>
    </row>
    <row r="14" spans="1:13" ht="17.100000000000001" customHeight="1" x14ac:dyDescent="0.3">
      <c r="A14" s="272"/>
      <c r="B14" s="318" t="s">
        <v>66</v>
      </c>
      <c r="C14" s="319"/>
      <c r="D14" s="319"/>
      <c r="E14" s="319"/>
      <c r="F14" s="27">
        <v>2.5000000000000001E-2</v>
      </c>
      <c r="G14" s="24">
        <f t="shared" ref="G14:G19" si="0">ROUND((G$6)*F14,2)+($G$11*F14)</f>
        <v>0</v>
      </c>
      <c r="H14" s="9"/>
      <c r="I14" s="6"/>
      <c r="J14" s="19"/>
      <c r="K14" s="20"/>
      <c r="L14" s="19"/>
      <c r="M14" s="21"/>
    </row>
    <row r="15" spans="1:13" ht="17.100000000000001" customHeight="1" x14ac:dyDescent="0.3">
      <c r="A15" s="272"/>
      <c r="B15" s="318" t="s">
        <v>67</v>
      </c>
      <c r="C15" s="319"/>
      <c r="D15" s="319"/>
      <c r="E15" s="319"/>
      <c r="F15" s="28">
        <f>'[1]BANCO DE DADOS'!C8</f>
        <v>0.03</v>
      </c>
      <c r="G15" s="24">
        <f t="shared" si="0"/>
        <v>0</v>
      </c>
      <c r="H15" s="9"/>
      <c r="I15" s="6"/>
      <c r="J15" s="19"/>
      <c r="K15" s="20"/>
      <c r="L15" s="19"/>
      <c r="M15" s="21"/>
    </row>
    <row r="16" spans="1:13" ht="17.100000000000001" customHeight="1" x14ac:dyDescent="0.3">
      <c r="A16" s="272"/>
      <c r="B16" s="318" t="s">
        <v>68</v>
      </c>
      <c r="C16" s="319"/>
      <c r="D16" s="319"/>
      <c r="E16" s="319"/>
      <c r="F16" s="27">
        <v>1.4999999999999999E-2</v>
      </c>
      <c r="G16" s="24">
        <f t="shared" si="0"/>
        <v>0</v>
      </c>
      <c r="H16" s="9"/>
      <c r="I16" s="6"/>
      <c r="J16" s="19"/>
      <c r="K16" s="20"/>
      <c r="L16" s="19"/>
      <c r="M16" s="21"/>
    </row>
    <row r="17" spans="1:13" ht="17.100000000000001" customHeight="1" x14ac:dyDescent="0.3">
      <c r="A17" s="272"/>
      <c r="B17" s="318" t="s">
        <v>69</v>
      </c>
      <c r="C17" s="319"/>
      <c r="D17" s="319"/>
      <c r="E17" s="319"/>
      <c r="F17" s="27">
        <v>0.01</v>
      </c>
      <c r="G17" s="24">
        <f t="shared" si="0"/>
        <v>0</v>
      </c>
      <c r="H17" s="9"/>
      <c r="I17" s="6"/>
      <c r="J17" s="19"/>
      <c r="K17" s="20"/>
      <c r="L17" s="19"/>
      <c r="M17" s="21"/>
    </row>
    <row r="18" spans="1:13" ht="17.100000000000001" customHeight="1" x14ac:dyDescent="0.3">
      <c r="A18" s="272"/>
      <c r="B18" s="318" t="s">
        <v>70</v>
      </c>
      <c r="C18" s="319"/>
      <c r="D18" s="319"/>
      <c r="E18" s="319"/>
      <c r="F18" s="27">
        <v>6.0000000000000001E-3</v>
      </c>
      <c r="G18" s="24">
        <f t="shared" si="0"/>
        <v>0</v>
      </c>
      <c r="H18" s="9"/>
      <c r="I18" s="6"/>
      <c r="J18" s="19"/>
      <c r="K18" s="20"/>
      <c r="L18" s="19"/>
      <c r="M18" s="21"/>
    </row>
    <row r="19" spans="1:13" ht="17.100000000000001" customHeight="1" x14ac:dyDescent="0.3">
      <c r="A19" s="272"/>
      <c r="B19" s="318" t="s">
        <v>71</v>
      </c>
      <c r="C19" s="319"/>
      <c r="D19" s="319"/>
      <c r="E19" s="319"/>
      <c r="F19" s="27">
        <v>2E-3</v>
      </c>
      <c r="G19" s="24">
        <f t="shared" si="0"/>
        <v>0</v>
      </c>
      <c r="H19" s="9"/>
      <c r="I19" s="6"/>
      <c r="J19" s="19"/>
      <c r="K19" s="20"/>
      <c r="L19" s="19"/>
      <c r="M19" s="21"/>
    </row>
    <row r="20" spans="1:13" ht="17.100000000000001" customHeight="1" x14ac:dyDescent="0.3">
      <c r="A20" s="272"/>
      <c r="B20" s="318" t="s">
        <v>72</v>
      </c>
      <c r="C20" s="319"/>
      <c r="D20" s="319"/>
      <c r="E20" s="319"/>
      <c r="F20" s="27">
        <v>0.08</v>
      </c>
      <c r="G20" s="24">
        <f>ROUND((G$6)*F20,2)+($G$11*F20)</f>
        <v>0</v>
      </c>
      <c r="H20" s="9"/>
      <c r="I20" s="6"/>
      <c r="J20" s="19"/>
      <c r="K20" s="20"/>
      <c r="L20" s="19"/>
      <c r="M20" s="21"/>
    </row>
    <row r="21" spans="1:13" ht="17.100000000000001" customHeight="1" x14ac:dyDescent="0.3">
      <c r="A21" s="316"/>
      <c r="B21" s="307" t="s">
        <v>73</v>
      </c>
      <c r="C21" s="308"/>
      <c r="D21" s="308"/>
      <c r="E21" s="308"/>
      <c r="F21" s="29"/>
      <c r="G21" s="24">
        <f>ROUND((G$6)*F21,2)+($G$11*F21)</f>
        <v>0</v>
      </c>
      <c r="H21" s="30"/>
      <c r="I21" s="258"/>
      <c r="J21" s="258"/>
      <c r="K21" s="258"/>
      <c r="L21" s="6"/>
      <c r="M21" s="6"/>
    </row>
    <row r="22" spans="1:13" ht="17.100000000000001" customHeight="1" thickBot="1" x14ac:dyDescent="0.35">
      <c r="A22" s="273"/>
      <c r="B22" s="270" t="s">
        <v>74</v>
      </c>
      <c r="C22" s="270"/>
      <c r="D22" s="270"/>
      <c r="E22" s="270"/>
      <c r="F22" s="32">
        <f>SUM(F13:F20)</f>
        <v>0.36800000000000005</v>
      </c>
      <c r="G22" s="25">
        <f>SUM(G13:G21)</f>
        <v>0</v>
      </c>
      <c r="H22" s="30"/>
      <c r="I22" s="309"/>
      <c r="J22" s="258"/>
      <c r="K22" s="258"/>
      <c r="L22" s="6"/>
      <c r="M22" s="6"/>
    </row>
    <row r="23" spans="1:13" ht="17.100000000000001" customHeight="1" x14ac:dyDescent="0.3">
      <c r="A23" s="283" t="s">
        <v>75</v>
      </c>
      <c r="B23" s="305" t="s">
        <v>76</v>
      </c>
      <c r="C23" s="305"/>
      <c r="D23" s="305"/>
      <c r="E23" s="305"/>
      <c r="F23" s="305"/>
      <c r="G23" s="8" t="s">
        <v>52</v>
      </c>
      <c r="H23" s="30"/>
      <c r="I23" s="6"/>
      <c r="J23" s="6"/>
      <c r="K23" s="6"/>
      <c r="L23" s="33"/>
      <c r="M23" s="34"/>
    </row>
    <row r="24" spans="1:13" ht="17.100000000000001" customHeight="1" x14ac:dyDescent="0.3">
      <c r="A24" s="284"/>
      <c r="B24" s="35" t="s">
        <v>77</v>
      </c>
      <c r="C24" s="36" t="s">
        <v>78</v>
      </c>
      <c r="D24" s="37"/>
      <c r="E24" s="36" t="s">
        <v>79</v>
      </c>
      <c r="F24" s="38">
        <v>2</v>
      </c>
      <c r="G24" s="39">
        <f>IF(G3*0.06&gt;=((F24*D24*22)),0,(((F24*D24*22)-(G3*0.06))))</f>
        <v>0</v>
      </c>
      <c r="H24" s="30"/>
      <c r="I24" s="40"/>
      <c r="J24" s="41"/>
      <c r="K24" s="6"/>
      <c r="L24" s="33"/>
      <c r="M24" s="34"/>
    </row>
    <row r="25" spans="1:13" ht="17.100000000000001" customHeight="1" x14ac:dyDescent="0.3">
      <c r="A25" s="284"/>
      <c r="B25" s="35" t="s">
        <v>80</v>
      </c>
      <c r="C25" s="36" t="s">
        <v>81</v>
      </c>
      <c r="D25" s="37"/>
      <c r="E25" s="42" t="s">
        <v>82</v>
      </c>
      <c r="F25" s="43">
        <v>0.2</v>
      </c>
      <c r="G25" s="39">
        <f>ROUND(D25*22*(1-F25),2)</f>
        <v>0</v>
      </c>
      <c r="H25" s="30"/>
      <c r="I25" s="40"/>
      <c r="J25" s="6"/>
      <c r="K25" s="6"/>
      <c r="L25" s="33"/>
      <c r="M25" s="34"/>
    </row>
    <row r="26" spans="1:13" ht="17.100000000000001" customHeight="1" x14ac:dyDescent="0.3">
      <c r="A26" s="284"/>
      <c r="B26" s="275" t="s">
        <v>128</v>
      </c>
      <c r="C26" s="275"/>
      <c r="D26" s="275"/>
      <c r="E26" s="275"/>
      <c r="F26" s="275"/>
      <c r="G26" s="86">
        <v>0</v>
      </c>
      <c r="H26" s="30"/>
      <c r="I26" s="10"/>
      <c r="J26" s="6"/>
      <c r="K26" s="6"/>
      <c r="L26" s="33"/>
      <c r="M26" s="34"/>
    </row>
    <row r="27" spans="1:13" ht="17.100000000000001" customHeight="1" x14ac:dyDescent="0.3">
      <c r="A27" s="284"/>
      <c r="B27" s="310" t="s">
        <v>129</v>
      </c>
      <c r="C27" s="311"/>
      <c r="D27" s="311"/>
      <c r="E27" s="311"/>
      <c r="F27" s="312"/>
      <c r="G27" s="44">
        <v>0</v>
      </c>
      <c r="H27" s="30"/>
      <c r="I27" s="31"/>
      <c r="J27" s="6"/>
      <c r="K27" s="6"/>
      <c r="L27" s="33"/>
      <c r="M27" s="34"/>
    </row>
    <row r="28" spans="1:13" ht="17.100000000000001" customHeight="1" x14ac:dyDescent="0.3">
      <c r="A28" s="284"/>
      <c r="B28" s="275" t="s">
        <v>83</v>
      </c>
      <c r="C28" s="275"/>
      <c r="D28" s="275"/>
      <c r="E28" s="275"/>
      <c r="F28" s="275"/>
      <c r="G28" s="45"/>
      <c r="H28" s="30"/>
      <c r="I28" s="31"/>
      <c r="J28" s="6"/>
      <c r="K28" s="6"/>
      <c r="L28" s="33"/>
      <c r="M28" s="34"/>
    </row>
    <row r="29" spans="1:13" ht="17.100000000000001" customHeight="1" x14ac:dyDescent="0.3">
      <c r="A29" s="284"/>
      <c r="B29" s="313" t="s">
        <v>84</v>
      </c>
      <c r="C29" s="314"/>
      <c r="D29" s="314"/>
      <c r="E29" s="314"/>
      <c r="F29" s="315"/>
      <c r="G29" s="46"/>
      <c r="H29" s="30"/>
      <c r="I29" s="31"/>
      <c r="J29" s="6"/>
      <c r="K29" s="6"/>
      <c r="L29" s="33"/>
      <c r="M29" s="34"/>
    </row>
    <row r="30" spans="1:13" ht="17.100000000000001" customHeight="1" x14ac:dyDescent="0.3">
      <c r="A30" s="284"/>
      <c r="B30" s="291" t="s">
        <v>85</v>
      </c>
      <c r="C30" s="291"/>
      <c r="D30" s="291"/>
      <c r="E30" s="291"/>
      <c r="F30" s="291"/>
      <c r="G30" s="47">
        <f>SUM(G23:G29)</f>
        <v>0</v>
      </c>
      <c r="H30" s="30"/>
      <c r="I30" s="31"/>
      <c r="J30" s="6"/>
      <c r="K30" s="6"/>
      <c r="L30" s="33"/>
      <c r="M30" s="34"/>
    </row>
    <row r="31" spans="1:13" ht="17.100000000000001" customHeight="1" thickBot="1" x14ac:dyDescent="0.35">
      <c r="A31" s="285"/>
      <c r="B31" s="304" t="s">
        <v>86</v>
      </c>
      <c r="C31" s="304"/>
      <c r="D31" s="304"/>
      <c r="E31" s="304"/>
      <c r="F31" s="304"/>
      <c r="G31" s="48">
        <f>G11+G22+G30</f>
        <v>0</v>
      </c>
      <c r="H31" s="9"/>
      <c r="I31" s="31"/>
      <c r="J31" s="49"/>
      <c r="K31" s="50"/>
      <c r="L31" s="13"/>
      <c r="M31" s="34"/>
    </row>
    <row r="32" spans="1:13" ht="17.100000000000001" customHeight="1" x14ac:dyDescent="0.3">
      <c r="A32" s="283" t="s">
        <v>87</v>
      </c>
      <c r="B32" s="305" t="s">
        <v>88</v>
      </c>
      <c r="C32" s="305"/>
      <c r="D32" s="305"/>
      <c r="E32" s="305"/>
      <c r="F32" s="305"/>
      <c r="G32" s="8" t="s">
        <v>52</v>
      </c>
      <c r="H32" s="9"/>
      <c r="I32" s="31"/>
      <c r="J32" s="49"/>
      <c r="K32" s="50"/>
      <c r="L32" s="13"/>
      <c r="M32" s="34"/>
    </row>
    <row r="33" spans="1:13" ht="17.100000000000001" customHeight="1" x14ac:dyDescent="0.3">
      <c r="A33" s="284"/>
      <c r="B33" s="26" t="s">
        <v>89</v>
      </c>
      <c r="C33" s="26" t="s">
        <v>90</v>
      </c>
      <c r="D33" s="51">
        <v>0</v>
      </c>
      <c r="E33" s="42" t="s">
        <v>91</v>
      </c>
      <c r="F33" s="52">
        <f>3/3*100%</f>
        <v>1</v>
      </c>
      <c r="G33" s="87">
        <f>ROUND(((G6+G11+G30-(G13+G14+G15+G16+G17+G18+G19))/12)*F33,2)*D33</f>
        <v>0</v>
      </c>
      <c r="H33" s="9"/>
      <c r="I33" s="31"/>
      <c r="J33" s="6"/>
      <c r="K33" s="53"/>
      <c r="L33" s="33"/>
      <c r="M33" s="34"/>
    </row>
    <row r="34" spans="1:13" ht="17.100000000000001" customHeight="1" x14ac:dyDescent="0.3">
      <c r="A34" s="284"/>
      <c r="B34" s="280" t="s">
        <v>92</v>
      </c>
      <c r="C34" s="298"/>
      <c r="D34" s="298"/>
      <c r="E34" s="298"/>
      <c r="F34" s="299"/>
      <c r="G34" s="54">
        <f>ROUND((G33*F20),2)</f>
        <v>0</v>
      </c>
      <c r="H34" s="306"/>
      <c r="I34" s="31"/>
      <c r="J34" s="6"/>
      <c r="K34" s="53"/>
      <c r="L34" s="33"/>
      <c r="M34" s="34"/>
    </row>
    <row r="35" spans="1:13" ht="17.100000000000001" customHeight="1" x14ac:dyDescent="0.3">
      <c r="A35" s="284"/>
      <c r="B35" s="276" t="s">
        <v>93</v>
      </c>
      <c r="C35" s="277"/>
      <c r="D35" s="277"/>
      <c r="E35" s="277"/>
      <c r="F35" s="277"/>
      <c r="G35" s="87">
        <f>(G20*0.4)*F33*D33</f>
        <v>0</v>
      </c>
      <c r="H35" s="306"/>
      <c r="I35" s="31"/>
      <c r="J35" s="6"/>
      <c r="K35" s="53"/>
      <c r="L35" s="33"/>
      <c r="M35" s="34"/>
    </row>
    <row r="36" spans="1:13" ht="17.100000000000001" customHeight="1" x14ac:dyDescent="0.3">
      <c r="A36" s="284"/>
      <c r="B36" s="35" t="s">
        <v>94</v>
      </c>
      <c r="C36" s="26" t="s">
        <v>90</v>
      </c>
      <c r="D36" s="51"/>
      <c r="E36" s="42" t="s">
        <v>91</v>
      </c>
      <c r="F36" s="52"/>
      <c r="G36" s="87">
        <f>ROUND((G6+G11+G22+G30)/30/12*7*F36,2)*D36</f>
        <v>0</v>
      </c>
      <c r="H36" s="306"/>
      <c r="I36" s="31"/>
      <c r="J36" s="6"/>
      <c r="K36" s="53"/>
      <c r="L36" s="33"/>
      <c r="M36" s="34"/>
    </row>
    <row r="37" spans="1:13" ht="17.100000000000001" customHeight="1" x14ac:dyDescent="0.3">
      <c r="A37" s="284"/>
      <c r="B37" s="276" t="s">
        <v>95</v>
      </c>
      <c r="C37" s="277"/>
      <c r="D37" s="277"/>
      <c r="E37" s="277"/>
      <c r="F37" s="277"/>
      <c r="G37" s="87">
        <f>ROUND(G36*F20,2)+(G36*F13)</f>
        <v>0</v>
      </c>
      <c r="H37" s="306"/>
      <c r="I37" s="31"/>
      <c r="J37" s="6"/>
      <c r="K37" s="53"/>
      <c r="L37" s="33"/>
      <c r="M37" s="34"/>
    </row>
    <row r="38" spans="1:13" ht="17.100000000000001" customHeight="1" x14ac:dyDescent="0.3">
      <c r="A38" s="284"/>
      <c r="B38" s="276" t="s">
        <v>96</v>
      </c>
      <c r="C38" s="277"/>
      <c r="D38" s="277"/>
      <c r="E38" s="277"/>
      <c r="F38" s="277"/>
      <c r="G38" s="44">
        <f>ROUND(G6*0.4*F20*F36*D36,2)</f>
        <v>0</v>
      </c>
      <c r="H38" s="306"/>
      <c r="I38" s="31"/>
      <c r="J38" s="6"/>
      <c r="K38" s="53"/>
      <c r="L38" s="33"/>
      <c r="M38" s="34"/>
    </row>
    <row r="39" spans="1:13" ht="17.100000000000001" customHeight="1" thickBot="1" x14ac:dyDescent="0.35">
      <c r="A39" s="285"/>
      <c r="B39" s="270" t="s">
        <v>97</v>
      </c>
      <c r="C39" s="270"/>
      <c r="D39" s="270"/>
      <c r="E39" s="270"/>
      <c r="F39" s="270"/>
      <c r="G39" s="18">
        <f>SUM(G33:G38)</f>
        <v>0</v>
      </c>
      <c r="H39" s="306"/>
      <c r="I39" s="31"/>
      <c r="J39" s="6"/>
      <c r="K39" s="53"/>
      <c r="L39" s="33"/>
      <c r="M39" s="34"/>
    </row>
    <row r="40" spans="1:13" ht="17.100000000000001" customHeight="1" x14ac:dyDescent="0.3">
      <c r="A40" s="283" t="s">
        <v>98</v>
      </c>
      <c r="B40" s="295" t="s">
        <v>99</v>
      </c>
      <c r="C40" s="296"/>
      <c r="D40" s="296"/>
      <c r="E40" s="296"/>
      <c r="F40" s="297"/>
      <c r="G40" s="56"/>
      <c r="H40" s="55"/>
      <c r="I40" s="31"/>
      <c r="J40" s="6"/>
      <c r="K40" s="53"/>
      <c r="L40" s="33"/>
      <c r="M40" s="34"/>
    </row>
    <row r="41" spans="1:13" ht="17.100000000000001" customHeight="1" x14ac:dyDescent="0.3">
      <c r="A41" s="284"/>
      <c r="B41" s="286" t="s">
        <v>100</v>
      </c>
      <c r="C41" s="287"/>
      <c r="D41" s="287"/>
      <c r="E41" s="287"/>
      <c r="F41" s="287"/>
      <c r="G41" s="23" t="s">
        <v>52</v>
      </c>
      <c r="H41" s="30"/>
      <c r="I41" s="31"/>
      <c r="J41" s="49"/>
      <c r="K41" s="50"/>
      <c r="L41" s="33"/>
      <c r="M41" s="34"/>
    </row>
    <row r="42" spans="1:13" ht="17.100000000000001" customHeight="1" x14ac:dyDescent="0.3">
      <c r="A42" s="284"/>
      <c r="B42" s="280" t="s">
        <v>101</v>
      </c>
      <c r="C42" s="298"/>
      <c r="D42" s="298"/>
      <c r="E42" s="298"/>
      <c r="F42" s="299"/>
      <c r="G42" s="39">
        <v>0</v>
      </c>
      <c r="H42" s="57"/>
      <c r="I42" s="31"/>
      <c r="J42" s="58"/>
      <c r="K42" s="53"/>
      <c r="L42" s="33"/>
      <c r="M42" s="34"/>
    </row>
    <row r="43" spans="1:13" ht="17.100000000000001" customHeight="1" x14ac:dyDescent="0.3">
      <c r="A43" s="284"/>
      <c r="B43" s="280" t="s">
        <v>102</v>
      </c>
      <c r="C43" s="281"/>
      <c r="D43" s="300" t="s">
        <v>103</v>
      </c>
      <c r="E43" s="301"/>
      <c r="F43" s="38">
        <v>0</v>
      </c>
      <c r="G43" s="54">
        <f>ROUND(((G6/30)/12)*F43,2)</f>
        <v>0</v>
      </c>
      <c r="H43" s="30"/>
      <c r="I43" s="10"/>
      <c r="J43" s="6"/>
      <c r="K43" s="53"/>
      <c r="L43" s="33"/>
      <c r="M43" s="34"/>
    </row>
    <row r="44" spans="1:13" ht="17.100000000000001" customHeight="1" x14ac:dyDescent="0.3">
      <c r="A44" s="284"/>
      <c r="B44" s="280" t="s">
        <v>104</v>
      </c>
      <c r="C44" s="281"/>
      <c r="D44" s="282"/>
      <c r="E44" s="42" t="s">
        <v>90</v>
      </c>
      <c r="F44" s="51">
        <v>0</v>
      </c>
      <c r="G44" s="54">
        <f>ROUND(G6/30/12*5*F44,2)</f>
        <v>0</v>
      </c>
      <c r="H44" s="30"/>
      <c r="I44" s="10"/>
      <c r="J44" s="6"/>
      <c r="K44" s="53"/>
      <c r="L44" s="33"/>
      <c r="M44" s="34"/>
    </row>
    <row r="45" spans="1:13" ht="17.100000000000001" customHeight="1" x14ac:dyDescent="0.3">
      <c r="A45" s="284"/>
      <c r="B45" s="280" t="s">
        <v>105</v>
      </c>
      <c r="C45" s="281"/>
      <c r="D45" s="300" t="s">
        <v>103</v>
      </c>
      <c r="E45" s="301"/>
      <c r="F45" s="38">
        <v>0</v>
      </c>
      <c r="G45" s="54">
        <f>ROUND(((G6/30)/12)*F45,2)</f>
        <v>0</v>
      </c>
      <c r="H45" s="30"/>
      <c r="I45" s="10"/>
      <c r="J45" s="6"/>
      <c r="K45" s="53"/>
      <c r="L45" s="33"/>
      <c r="M45" s="34"/>
    </row>
    <row r="46" spans="1:13" ht="17.100000000000001" customHeight="1" x14ac:dyDescent="0.3">
      <c r="A46" s="284"/>
      <c r="B46" s="302" t="s">
        <v>106</v>
      </c>
      <c r="C46" s="59" t="s">
        <v>107</v>
      </c>
      <c r="D46" s="60">
        <f>G6+G9+G10</f>
        <v>0</v>
      </c>
      <c r="E46" s="36" t="s">
        <v>108</v>
      </c>
      <c r="F46" s="61">
        <v>0</v>
      </c>
      <c r="G46" s="62">
        <f>ROUND(F46*D46/12*F47,2)</f>
        <v>0</v>
      </c>
      <c r="H46" s="30"/>
      <c r="I46" s="10"/>
      <c r="J46" s="6"/>
      <c r="K46" s="53"/>
      <c r="L46" s="33"/>
      <c r="M46" s="34"/>
    </row>
    <row r="47" spans="1:13" ht="17.100000000000001" customHeight="1" x14ac:dyDescent="0.3">
      <c r="A47" s="284"/>
      <c r="B47" s="303"/>
      <c r="C47" s="59" t="s">
        <v>109</v>
      </c>
      <c r="D47" s="63">
        <f>G26+G27+G28</f>
        <v>0</v>
      </c>
      <c r="E47" s="59" t="s">
        <v>110</v>
      </c>
      <c r="F47" s="52">
        <v>0</v>
      </c>
      <c r="G47" s="62">
        <f>ROUND(F46*D47/12*F47,2)</f>
        <v>0</v>
      </c>
      <c r="H47" s="30"/>
      <c r="I47" s="10"/>
      <c r="J47" s="6"/>
      <c r="K47" s="53"/>
      <c r="L47" s="33"/>
      <c r="M47" s="34"/>
    </row>
    <row r="48" spans="1:13" ht="17.100000000000001" customHeight="1" x14ac:dyDescent="0.3">
      <c r="A48" s="284"/>
      <c r="B48" s="280" t="s">
        <v>111</v>
      </c>
      <c r="C48" s="281"/>
      <c r="D48" s="281"/>
      <c r="E48" s="281"/>
      <c r="F48" s="282"/>
      <c r="G48" s="64">
        <v>0</v>
      </c>
      <c r="H48" s="30"/>
      <c r="I48" s="31"/>
      <c r="J48" s="6"/>
      <c r="K48" s="53"/>
      <c r="L48" s="33"/>
      <c r="M48" s="34"/>
    </row>
    <row r="49" spans="1:13" ht="17.100000000000001" customHeight="1" thickBot="1" x14ac:dyDescent="0.35">
      <c r="A49" s="285"/>
      <c r="B49" s="270" t="s">
        <v>112</v>
      </c>
      <c r="C49" s="270"/>
      <c r="D49" s="270"/>
      <c r="E49" s="270"/>
      <c r="F49" s="270"/>
      <c r="G49" s="18">
        <f>SUM(G42:G48)</f>
        <v>0</v>
      </c>
      <c r="H49" s="30"/>
      <c r="I49" s="31"/>
      <c r="J49" s="6"/>
      <c r="K49" s="53"/>
      <c r="L49" s="33"/>
      <c r="M49" s="34"/>
    </row>
    <row r="50" spans="1:13" ht="17.100000000000001" customHeight="1" x14ac:dyDescent="0.3">
      <c r="A50" s="283" t="s">
        <v>113</v>
      </c>
      <c r="B50" s="286" t="s">
        <v>114</v>
      </c>
      <c r="C50" s="287"/>
      <c r="D50" s="287"/>
      <c r="E50" s="287"/>
      <c r="F50" s="287"/>
      <c r="G50" s="23" t="s">
        <v>52</v>
      </c>
      <c r="H50" s="30"/>
      <c r="I50" s="31"/>
      <c r="J50" s="49"/>
      <c r="K50" s="50"/>
      <c r="L50" s="33"/>
      <c r="M50" s="65"/>
    </row>
    <row r="51" spans="1:13" ht="17.100000000000001" customHeight="1" x14ac:dyDescent="0.3">
      <c r="A51" s="284"/>
      <c r="B51" s="288" t="s">
        <v>115</v>
      </c>
      <c r="C51" s="289"/>
      <c r="D51" s="289"/>
      <c r="E51" s="289"/>
      <c r="F51" s="290"/>
      <c r="G51" s="66"/>
      <c r="H51" s="30"/>
      <c r="I51" s="10"/>
      <c r="J51" s="49"/>
      <c r="K51" s="50"/>
      <c r="L51" s="33"/>
      <c r="M51" s="65"/>
    </row>
    <row r="52" spans="1:13" ht="17.100000000000001" customHeight="1" x14ac:dyDescent="0.3">
      <c r="A52" s="284"/>
      <c r="B52" s="291" t="s">
        <v>116</v>
      </c>
      <c r="C52" s="291"/>
      <c r="D52" s="291"/>
      <c r="E52" s="291"/>
      <c r="F52" s="291"/>
      <c r="G52" s="47">
        <f>SUM(G51)</f>
        <v>0</v>
      </c>
      <c r="H52" s="30"/>
      <c r="I52" s="10"/>
      <c r="J52" s="49"/>
      <c r="K52" s="50"/>
      <c r="L52" s="33"/>
      <c r="M52" s="65"/>
    </row>
    <row r="53" spans="1:13" ht="17.100000000000001" customHeight="1" thickBot="1" x14ac:dyDescent="0.35">
      <c r="A53" s="285"/>
      <c r="B53" s="292" t="s">
        <v>117</v>
      </c>
      <c r="C53" s="293"/>
      <c r="D53" s="293"/>
      <c r="E53" s="293"/>
      <c r="F53" s="294"/>
      <c r="G53" s="48">
        <f>G49+G52</f>
        <v>0</v>
      </c>
      <c r="H53" s="30"/>
      <c r="I53" s="10"/>
      <c r="J53" s="49"/>
      <c r="K53" s="50"/>
      <c r="L53" s="33"/>
      <c r="M53" s="65"/>
    </row>
    <row r="54" spans="1:13" ht="17.100000000000001" customHeight="1" x14ac:dyDescent="0.3">
      <c r="A54" s="271" t="s">
        <v>118</v>
      </c>
      <c r="B54" s="274" t="s">
        <v>119</v>
      </c>
      <c r="C54" s="274"/>
      <c r="D54" s="274"/>
      <c r="E54" s="274"/>
      <c r="F54" s="274"/>
      <c r="G54" s="8" t="s">
        <v>52</v>
      </c>
      <c r="H54" s="30"/>
      <c r="I54" s="10"/>
      <c r="J54" s="49"/>
      <c r="K54" s="50"/>
      <c r="L54" s="33"/>
      <c r="M54" s="65"/>
    </row>
    <row r="55" spans="1:13" ht="17.100000000000001" customHeight="1" x14ac:dyDescent="0.3">
      <c r="A55" s="272"/>
      <c r="B55" s="275" t="s">
        <v>120</v>
      </c>
      <c r="C55" s="275"/>
      <c r="D55" s="275"/>
      <c r="E55" s="275"/>
      <c r="F55" s="275"/>
      <c r="G55" s="44">
        <f>Uniformes!D11</f>
        <v>0</v>
      </c>
      <c r="H55" s="30"/>
      <c r="I55" s="10"/>
      <c r="J55" s="31"/>
      <c r="K55" s="31"/>
      <c r="L55" s="33"/>
      <c r="M55" s="34"/>
    </row>
    <row r="56" spans="1:13" ht="17.100000000000001" customHeight="1" x14ac:dyDescent="0.3">
      <c r="A56" s="272"/>
      <c r="B56" s="276" t="s">
        <v>121</v>
      </c>
      <c r="C56" s="277"/>
      <c r="D56" s="277"/>
      <c r="E56" s="277"/>
      <c r="F56" s="277"/>
      <c r="G56" s="44">
        <v>0</v>
      </c>
      <c r="H56" s="30"/>
      <c r="I56" s="53"/>
      <c r="J56" s="6"/>
      <c r="K56" s="6"/>
      <c r="L56" s="33"/>
      <c r="M56" s="65"/>
    </row>
    <row r="57" spans="1:13" ht="17.100000000000001" customHeight="1" x14ac:dyDescent="0.3">
      <c r="A57" s="272"/>
      <c r="B57" s="276" t="s">
        <v>122</v>
      </c>
      <c r="C57" s="277"/>
      <c r="D57" s="277"/>
      <c r="E57" s="277"/>
      <c r="F57" s="277"/>
      <c r="G57" s="44">
        <v>0</v>
      </c>
      <c r="H57" s="30"/>
      <c r="I57" s="53"/>
      <c r="J57" s="67"/>
      <c r="K57" s="68"/>
      <c r="L57" s="33"/>
      <c r="M57" s="65"/>
    </row>
    <row r="58" spans="1:13" ht="17.100000000000001" customHeight="1" x14ac:dyDescent="0.3">
      <c r="A58" s="272"/>
      <c r="B58" s="278" t="s">
        <v>123</v>
      </c>
      <c r="C58" s="279"/>
      <c r="D58" s="279"/>
      <c r="E58" s="279"/>
      <c r="F58" s="279"/>
      <c r="G58" s="45">
        <v>0</v>
      </c>
      <c r="H58" s="69"/>
      <c r="I58" s="6"/>
      <c r="J58" s="262"/>
      <c r="K58" s="262"/>
      <c r="L58" s="262"/>
      <c r="M58" s="21"/>
    </row>
    <row r="59" spans="1:13" ht="17.100000000000001" customHeight="1" thickBot="1" x14ac:dyDescent="0.35">
      <c r="A59" s="273"/>
      <c r="B59" s="270" t="s">
        <v>124</v>
      </c>
      <c r="C59" s="270"/>
      <c r="D59" s="270"/>
      <c r="E59" s="270"/>
      <c r="F59" s="270"/>
      <c r="G59" s="18">
        <f>SUM(G55:G58)</f>
        <v>0</v>
      </c>
      <c r="H59" s="69"/>
      <c r="I59" s="70"/>
      <c r="J59" s="70"/>
      <c r="K59" s="71"/>
      <c r="L59" s="72"/>
      <c r="M59" s="34"/>
    </row>
    <row r="60" spans="1:13" ht="19.5" customHeight="1" thickTop="1" x14ac:dyDescent="0.3">
      <c r="A60" s="263" t="s">
        <v>125</v>
      </c>
      <c r="B60" s="264"/>
      <c r="C60" s="264"/>
      <c r="D60" s="264"/>
      <c r="E60" s="264"/>
      <c r="F60" s="265"/>
      <c r="G60" s="73">
        <f>SUM(G6+G31+G39+G53+G59)</f>
        <v>0</v>
      </c>
      <c r="H60" s="74"/>
      <c r="I60" s="75"/>
      <c r="J60" s="266"/>
      <c r="K60" s="266"/>
      <c r="L60" s="10"/>
      <c r="M60" s="10"/>
    </row>
    <row r="61" spans="1:13" ht="16.2" thickBot="1" x14ac:dyDescent="0.35">
      <c r="A61" s="267" t="s">
        <v>126</v>
      </c>
      <c r="B61" s="268"/>
      <c r="C61" s="268"/>
      <c r="D61" s="268"/>
      <c r="E61" s="268"/>
      <c r="F61" s="269"/>
      <c r="G61" s="76">
        <f>G60*G1</f>
        <v>0</v>
      </c>
      <c r="H61" s="6"/>
      <c r="I61" s="261"/>
      <c r="J61" s="261"/>
      <c r="K61" s="261"/>
      <c r="L61" s="261"/>
      <c r="M61" s="261"/>
    </row>
    <row r="62" spans="1:13" ht="17.25" customHeight="1" x14ac:dyDescent="0.3">
      <c r="A62" s="260"/>
      <c r="B62" s="260"/>
      <c r="C62" s="260"/>
      <c r="D62" s="260"/>
      <c r="E62" s="260"/>
      <c r="F62" s="260"/>
      <c r="G62" s="260"/>
      <c r="H62" s="53"/>
      <c r="I62" s="53"/>
      <c r="J62" s="53"/>
      <c r="K62" s="53"/>
      <c r="L62" s="53"/>
      <c r="M62" s="53"/>
    </row>
    <row r="63" spans="1:13" ht="15.6" x14ac:dyDescent="0.3">
      <c r="A63" s="261"/>
      <c r="B63" s="261"/>
      <c r="C63" s="261"/>
      <c r="D63" s="261"/>
      <c r="E63" s="261"/>
      <c r="F63" s="261"/>
      <c r="G63" s="261"/>
      <c r="H63" s="53"/>
      <c r="I63" s="53"/>
      <c r="J63" s="77"/>
      <c r="K63" s="53"/>
      <c r="L63" s="6"/>
      <c r="M63" s="53"/>
    </row>
    <row r="64" spans="1:13" ht="15.6" x14ac:dyDescent="0.3">
      <c r="A64" s="53"/>
      <c r="B64" s="53"/>
      <c r="C64" s="53"/>
      <c r="D64" s="10"/>
      <c r="E64" s="53"/>
      <c r="F64" s="10"/>
      <c r="G64" s="78"/>
      <c r="H64" s="10"/>
      <c r="I64" s="262"/>
      <c r="J64" s="262"/>
      <c r="K64" s="262"/>
      <c r="L64" s="262"/>
      <c r="M64" s="11"/>
    </row>
    <row r="65" spans="1:13" ht="14.1" customHeight="1" x14ac:dyDescent="0.3">
      <c r="A65" s="53"/>
      <c r="B65" s="77"/>
      <c r="C65" s="77"/>
      <c r="D65" s="10"/>
      <c r="E65" s="53"/>
      <c r="F65" s="31"/>
      <c r="G65" s="78"/>
      <c r="H65" s="262"/>
      <c r="I65" s="10"/>
      <c r="J65" s="6"/>
      <c r="K65" s="6"/>
      <c r="L65" s="13"/>
      <c r="M65" s="14"/>
    </row>
    <row r="66" spans="1:13" ht="15.6" x14ac:dyDescent="0.3">
      <c r="A66" s="262"/>
      <c r="B66" s="262"/>
      <c r="C66" s="262"/>
      <c r="D66" s="262"/>
      <c r="E66" s="262"/>
      <c r="F66" s="262"/>
      <c r="G66" s="40"/>
      <c r="H66" s="262"/>
      <c r="I66" s="10"/>
      <c r="J66" s="258"/>
      <c r="K66" s="258"/>
      <c r="L66" s="258"/>
      <c r="M66" s="14"/>
    </row>
    <row r="67" spans="1:13" ht="15.6" x14ac:dyDescent="0.3">
      <c r="A67" s="10"/>
      <c r="B67" s="6"/>
      <c r="C67" s="6"/>
      <c r="D67" s="31"/>
      <c r="E67" s="6"/>
      <c r="F67" s="79"/>
      <c r="G67" s="80"/>
      <c r="H67" s="262"/>
      <c r="I67" s="6"/>
      <c r="J67" s="19"/>
      <c r="K67" s="20"/>
      <c r="L67" s="19"/>
      <c r="M67" s="21"/>
    </row>
    <row r="68" spans="1:13" ht="15.6" x14ac:dyDescent="0.3">
      <c r="A68" s="10"/>
      <c r="B68" s="258"/>
      <c r="C68" s="258"/>
      <c r="D68" s="258"/>
      <c r="E68" s="258"/>
      <c r="F68" s="258"/>
      <c r="G68" s="80"/>
      <c r="H68" s="6"/>
      <c r="I68" s="58"/>
      <c r="J68" s="259"/>
      <c r="K68" s="259"/>
      <c r="L68" s="259"/>
      <c r="M68" s="259"/>
    </row>
    <row r="69" spans="1:13" ht="15" customHeight="1" x14ac:dyDescent="0.3">
      <c r="A69" s="6"/>
      <c r="B69" s="19"/>
      <c r="C69" s="19"/>
      <c r="D69" s="20"/>
      <c r="E69" s="20"/>
      <c r="F69" s="10"/>
      <c r="G69" s="41"/>
      <c r="H69" s="6"/>
      <c r="I69" s="6"/>
      <c r="J69" s="6"/>
      <c r="K69" s="6"/>
      <c r="L69" s="33"/>
      <c r="M69" s="34"/>
    </row>
    <row r="70" spans="1:13" ht="15" customHeight="1" x14ac:dyDescent="0.3">
      <c r="A70" s="58"/>
      <c r="B70" s="259"/>
      <c r="C70" s="259"/>
      <c r="D70" s="259"/>
      <c r="E70" s="259"/>
      <c r="F70" s="259"/>
      <c r="G70" s="259"/>
      <c r="H70" s="6"/>
      <c r="I70" s="31"/>
      <c r="J70" s="6"/>
      <c r="K70" s="6"/>
      <c r="L70" s="33"/>
      <c r="M70" s="34"/>
    </row>
    <row r="71" spans="1:13" ht="15" customHeight="1" x14ac:dyDescent="0.3">
      <c r="A71" s="6"/>
      <c r="B71" s="6"/>
      <c r="C71" s="6"/>
      <c r="D71" s="31"/>
      <c r="E71" s="6"/>
      <c r="F71" s="79"/>
      <c r="G71" s="81"/>
      <c r="H71" s="6"/>
      <c r="I71" s="31"/>
      <c r="J71" s="6"/>
      <c r="K71" s="6"/>
      <c r="L71" s="33"/>
      <c r="M71" s="34"/>
    </row>
    <row r="72" spans="1:13" ht="15.6" x14ac:dyDescent="0.3">
      <c r="A72" s="31"/>
      <c r="B72" s="6"/>
      <c r="C72" s="6"/>
      <c r="D72" s="31"/>
      <c r="E72" s="6"/>
      <c r="F72" s="79"/>
      <c r="G72" s="81"/>
      <c r="H72" s="6"/>
      <c r="I72" s="10"/>
      <c r="J72" s="6"/>
      <c r="K72" s="6"/>
      <c r="L72" s="33"/>
      <c r="M72" s="34"/>
    </row>
    <row r="73" spans="1:13" ht="15" customHeight="1" x14ac:dyDescent="0.3">
      <c r="A73" s="31"/>
      <c r="B73" s="6"/>
      <c r="C73" s="6"/>
      <c r="D73" s="31"/>
      <c r="E73" s="6"/>
      <c r="F73" s="79"/>
      <c r="G73" s="81"/>
      <c r="H73" s="6"/>
      <c r="I73" s="31"/>
      <c r="J73" s="6"/>
      <c r="K73" s="6"/>
      <c r="L73" s="33"/>
      <c r="M73" s="34"/>
    </row>
    <row r="74" spans="1:13" ht="15" customHeight="1" x14ac:dyDescent="0.3">
      <c r="A74" s="10"/>
      <c r="B74" s="6"/>
      <c r="C74" s="6"/>
      <c r="D74" s="31"/>
      <c r="E74" s="6"/>
      <c r="F74" s="79"/>
      <c r="G74" s="81"/>
      <c r="H74" s="6"/>
      <c r="I74" s="31"/>
      <c r="J74" s="6"/>
      <c r="K74" s="6"/>
      <c r="L74" s="33"/>
      <c r="M74" s="34"/>
    </row>
    <row r="75" spans="1:13" ht="15" customHeight="1" x14ac:dyDescent="0.3">
      <c r="A75" s="31"/>
      <c r="B75" s="6"/>
      <c r="C75" s="6"/>
      <c r="D75" s="31"/>
      <c r="E75" s="6"/>
      <c r="F75" s="79"/>
      <c r="G75" s="81"/>
      <c r="H75" s="6"/>
      <c r="I75" s="31"/>
      <c r="J75" s="6"/>
      <c r="K75" s="6"/>
      <c r="L75" s="33"/>
      <c r="M75" s="34"/>
    </row>
    <row r="76" spans="1:13" ht="15" customHeight="1" x14ac:dyDescent="0.3">
      <c r="A76" s="31"/>
      <c r="B76" s="6"/>
      <c r="C76" s="6"/>
      <c r="D76" s="31"/>
      <c r="E76" s="6"/>
      <c r="F76" s="79"/>
      <c r="G76" s="81"/>
      <c r="H76" s="6"/>
      <c r="I76" s="31"/>
      <c r="J76" s="6"/>
      <c r="K76" s="6"/>
      <c r="L76" s="33"/>
      <c r="M76" s="34"/>
    </row>
    <row r="77" spans="1:13" ht="15.6" x14ac:dyDescent="0.3">
      <c r="A77" s="31"/>
      <c r="B77" s="6"/>
      <c r="C77" s="6"/>
      <c r="D77" s="31"/>
      <c r="E77" s="6"/>
      <c r="F77" s="79"/>
      <c r="G77" s="81"/>
      <c r="H77" s="10"/>
      <c r="I77" s="31"/>
      <c r="J77" s="49"/>
      <c r="K77" s="50"/>
      <c r="L77" s="13"/>
      <c r="M77" s="34"/>
    </row>
    <row r="78" spans="1:13" ht="15.6" x14ac:dyDescent="0.3">
      <c r="A78" s="31"/>
      <c r="B78" s="6"/>
      <c r="C78" s="6"/>
      <c r="D78" s="31"/>
      <c r="E78" s="6"/>
      <c r="F78" s="79"/>
      <c r="G78" s="81"/>
      <c r="H78" s="10"/>
      <c r="I78" s="31"/>
      <c r="J78" s="6"/>
      <c r="K78" s="53"/>
      <c r="L78" s="33"/>
      <c r="M78" s="34"/>
    </row>
    <row r="79" spans="1:13" ht="14.1" customHeight="1" x14ac:dyDescent="0.3">
      <c r="A79" s="31"/>
      <c r="B79" s="49"/>
      <c r="C79" s="49"/>
      <c r="D79" s="12"/>
      <c r="E79" s="50"/>
      <c r="F79" s="79"/>
      <c r="G79" s="81"/>
      <c r="H79" s="258"/>
      <c r="I79" s="31"/>
      <c r="J79" s="6"/>
      <c r="K79" s="53"/>
      <c r="L79" s="33"/>
      <c r="M79" s="34"/>
    </row>
    <row r="80" spans="1:13" ht="15.6" x14ac:dyDescent="0.3">
      <c r="A80" s="31"/>
      <c r="B80" s="6"/>
      <c r="C80" s="6"/>
      <c r="D80" s="10"/>
      <c r="E80" s="53"/>
      <c r="F80" s="79"/>
      <c r="G80" s="81"/>
      <c r="H80" s="258"/>
      <c r="I80" s="31"/>
      <c r="J80" s="6"/>
      <c r="K80" s="53"/>
      <c r="L80" s="33"/>
      <c r="M80" s="34"/>
    </row>
    <row r="81" spans="1:13" ht="15.6" x14ac:dyDescent="0.3">
      <c r="A81" s="31"/>
      <c r="B81" s="6"/>
      <c r="C81" s="6"/>
      <c r="D81" s="10"/>
      <c r="E81" s="53"/>
      <c r="F81" s="79"/>
      <c r="G81" s="81"/>
      <c r="H81" s="258"/>
      <c r="I81" s="10"/>
      <c r="J81" s="6"/>
      <c r="K81" s="53"/>
      <c r="L81" s="33"/>
      <c r="M81" s="34"/>
    </row>
    <row r="82" spans="1:13" ht="15.6" x14ac:dyDescent="0.3">
      <c r="A82" s="31"/>
      <c r="B82" s="6"/>
      <c r="C82" s="6"/>
      <c r="D82" s="10"/>
      <c r="E82" s="53"/>
      <c r="F82" s="79"/>
      <c r="G82" s="81"/>
      <c r="H82" s="258"/>
      <c r="I82" s="31"/>
      <c r="J82" s="6"/>
      <c r="K82" s="53"/>
      <c r="L82" s="33"/>
      <c r="M82" s="34"/>
    </row>
    <row r="83" spans="1:13" ht="15.6" x14ac:dyDescent="0.3">
      <c r="A83" s="10"/>
      <c r="B83" s="6"/>
      <c r="C83" s="6"/>
      <c r="D83" s="10"/>
      <c r="E83" s="53"/>
      <c r="F83" s="79"/>
      <c r="G83" s="81"/>
      <c r="H83" s="258"/>
      <c r="I83" s="31"/>
      <c r="J83" s="6"/>
      <c r="K83" s="53"/>
      <c r="L83" s="33"/>
      <c r="M83" s="34"/>
    </row>
    <row r="84" spans="1:13" ht="15.6" x14ac:dyDescent="0.3">
      <c r="A84" s="31"/>
      <c r="B84" s="6"/>
      <c r="C84" s="6"/>
      <c r="D84" s="10"/>
      <c r="E84" s="53"/>
      <c r="F84" s="79"/>
      <c r="G84" s="81"/>
      <c r="H84" s="258"/>
      <c r="I84" s="31"/>
      <c r="J84" s="6"/>
      <c r="K84" s="53"/>
      <c r="L84" s="33"/>
      <c r="M84" s="34"/>
    </row>
    <row r="85" spans="1:13" ht="15.6" x14ac:dyDescent="0.3">
      <c r="A85" s="31"/>
      <c r="B85" s="6"/>
      <c r="C85" s="6"/>
      <c r="D85" s="10"/>
      <c r="E85" s="53"/>
      <c r="F85" s="79"/>
      <c r="G85" s="81"/>
      <c r="H85" s="6"/>
      <c r="I85" s="31"/>
      <c r="J85" s="49"/>
      <c r="K85" s="50"/>
      <c r="L85" s="33"/>
      <c r="M85" s="34"/>
    </row>
    <row r="86" spans="1:13" ht="15.6" x14ac:dyDescent="0.3">
      <c r="A86" s="31"/>
      <c r="B86" s="6"/>
      <c r="C86" s="6"/>
      <c r="D86" s="10"/>
      <c r="E86" s="53"/>
      <c r="F86" s="79"/>
      <c r="G86" s="81"/>
      <c r="H86" s="6"/>
      <c r="I86" s="31"/>
      <c r="J86" s="58"/>
      <c r="K86" s="53"/>
      <c r="L86" s="33"/>
      <c r="M86" s="34"/>
    </row>
    <row r="87" spans="1:13" ht="15.6" x14ac:dyDescent="0.3">
      <c r="A87" s="31"/>
      <c r="B87" s="49"/>
      <c r="C87" s="49"/>
      <c r="D87" s="12"/>
      <c r="E87" s="50"/>
      <c r="F87" s="79"/>
      <c r="G87" s="81"/>
    </row>
    <row r="88" spans="1:13" ht="15.6" x14ac:dyDescent="0.3">
      <c r="A88" s="31"/>
      <c r="B88" s="58"/>
      <c r="C88" s="58"/>
      <c r="D88" s="10"/>
      <c r="E88" s="53"/>
      <c r="F88" s="79"/>
      <c r="G88" s="81"/>
    </row>
    <row r="93" spans="1:13" ht="13.5" customHeight="1" x14ac:dyDescent="0.3"/>
    <row r="95" spans="1:13" ht="13.5" customHeight="1" x14ac:dyDescent="0.3"/>
    <row r="96" spans="1:13" ht="12.75" customHeight="1" x14ac:dyDescent="0.3"/>
    <row r="103" ht="13.5" customHeight="1" x14ac:dyDescent="0.3"/>
    <row r="104" ht="13.5" customHeight="1" x14ac:dyDescent="0.3"/>
  </sheetData>
  <protectedRanges>
    <protectedRange sqref="I14 G55:G58" name="Intervalo2"/>
    <protectedRange sqref="G3 G5 F13:F21 F24:F25 D24:D25 G26:G29 F33 D33 D36 F36 F43:F47 G58" name="Itens editáveis para formação de custos"/>
  </protectedRanges>
  <mergeCells count="86">
    <mergeCell ref="A1:D1"/>
    <mergeCell ref="E1:F1"/>
    <mergeCell ref="I1:M1"/>
    <mergeCell ref="A2:A6"/>
    <mergeCell ref="B2:F2"/>
    <mergeCell ref="I2:L2"/>
    <mergeCell ref="B3:F3"/>
    <mergeCell ref="H3:H6"/>
    <mergeCell ref="B4:E4"/>
    <mergeCell ref="B5:F5"/>
    <mergeCell ref="A7:A11"/>
    <mergeCell ref="B7:F7"/>
    <mergeCell ref="B8:F8"/>
    <mergeCell ref="B9:F9"/>
    <mergeCell ref="B10:F10"/>
    <mergeCell ref="B11:F11"/>
    <mergeCell ref="B17:E17"/>
    <mergeCell ref="B18:E18"/>
    <mergeCell ref="B19:E19"/>
    <mergeCell ref="B20:E20"/>
    <mergeCell ref="B6:F6"/>
    <mergeCell ref="B21:E21"/>
    <mergeCell ref="I21:K21"/>
    <mergeCell ref="B22:E22"/>
    <mergeCell ref="I22:K22"/>
    <mergeCell ref="A23:A31"/>
    <mergeCell ref="B23:F23"/>
    <mergeCell ref="B26:F26"/>
    <mergeCell ref="B27:F27"/>
    <mergeCell ref="B28:F28"/>
    <mergeCell ref="B29:F29"/>
    <mergeCell ref="A12:A22"/>
    <mergeCell ref="B12:F12"/>
    <mergeCell ref="B13:E13"/>
    <mergeCell ref="B14:E14"/>
    <mergeCell ref="B15:E15"/>
    <mergeCell ref="B16:E16"/>
    <mergeCell ref="H34:H39"/>
    <mergeCell ref="B35:F35"/>
    <mergeCell ref="B37:F37"/>
    <mergeCell ref="B38:F38"/>
    <mergeCell ref="B39:F39"/>
    <mergeCell ref="B46:B47"/>
    <mergeCell ref="B30:F30"/>
    <mergeCell ref="B31:F31"/>
    <mergeCell ref="A32:A39"/>
    <mergeCell ref="B32:F32"/>
    <mergeCell ref="B34:F34"/>
    <mergeCell ref="B48:F48"/>
    <mergeCell ref="B49:F49"/>
    <mergeCell ref="A50:A53"/>
    <mergeCell ref="B50:F50"/>
    <mergeCell ref="B51:F51"/>
    <mergeCell ref="B52:F52"/>
    <mergeCell ref="B53:F53"/>
    <mergeCell ref="A40:A49"/>
    <mergeCell ref="B40:F40"/>
    <mergeCell ref="B41:F41"/>
    <mergeCell ref="B42:F42"/>
    <mergeCell ref="B43:C43"/>
    <mergeCell ref="D43:E43"/>
    <mergeCell ref="B44:D44"/>
    <mergeCell ref="B45:C45"/>
    <mergeCell ref="D45:E45"/>
    <mergeCell ref="J58:L58"/>
    <mergeCell ref="B59:F59"/>
    <mergeCell ref="A60:F60"/>
    <mergeCell ref="J60:K60"/>
    <mergeCell ref="A61:F61"/>
    <mergeCell ref="I61:M61"/>
    <mergeCell ref="A54:A59"/>
    <mergeCell ref="B54:F54"/>
    <mergeCell ref="B55:F55"/>
    <mergeCell ref="B56:F56"/>
    <mergeCell ref="B57:F57"/>
    <mergeCell ref="B58:F58"/>
    <mergeCell ref="B68:F68"/>
    <mergeCell ref="J68:M68"/>
    <mergeCell ref="B70:G70"/>
    <mergeCell ref="H79:H84"/>
    <mergeCell ref="A62:G62"/>
    <mergeCell ref="A63:G63"/>
    <mergeCell ref="I64:L64"/>
    <mergeCell ref="H65:H67"/>
    <mergeCell ref="A66:F66"/>
    <mergeCell ref="J66:L66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4CCF-6503-4C15-9E26-F730306EA1C5}">
  <dimension ref="A1:M105"/>
  <sheetViews>
    <sheetView showGridLines="0" topLeftCell="A13" workbookViewId="0">
      <selection activeCell="F46" sqref="F46"/>
    </sheetView>
  </sheetViews>
  <sheetFormatPr defaultColWidth="9.109375" defaultRowHeight="13.2" x14ac:dyDescent="0.3"/>
  <cols>
    <col min="1" max="1" width="19" style="7" customWidth="1"/>
    <col min="2" max="2" width="29.109375" style="7" customWidth="1"/>
    <col min="3" max="3" width="35.5546875" style="7" customWidth="1"/>
    <col min="4" max="4" width="13" style="82" customWidth="1"/>
    <col min="5" max="5" width="30" style="7" customWidth="1"/>
    <col min="6" max="6" width="12.109375" style="82" customWidth="1"/>
    <col min="7" max="7" width="13.6640625" style="83" customWidth="1"/>
    <col min="8" max="8" width="16.6640625" style="7" customWidth="1"/>
    <col min="9" max="9" width="18.6640625" style="7" customWidth="1"/>
    <col min="10" max="10" width="13.109375" style="7" bestFit="1" customWidth="1"/>
    <col min="11" max="11" width="75.88671875" style="7" customWidth="1"/>
    <col min="12" max="12" width="11.33203125" style="7" customWidth="1"/>
    <col min="13" max="13" width="15.88671875" style="7" customWidth="1"/>
    <col min="14" max="16384" width="9.109375" style="7"/>
  </cols>
  <sheetData>
    <row r="1" spans="1:13" ht="39.75" customHeight="1" thickBot="1" x14ac:dyDescent="0.35">
      <c r="A1" s="325" t="s">
        <v>127</v>
      </c>
      <c r="B1" s="326"/>
      <c r="C1" s="326"/>
      <c r="D1" s="326"/>
      <c r="E1" s="327" t="s">
        <v>49</v>
      </c>
      <c r="F1" s="327"/>
      <c r="G1" s="5">
        <v>1</v>
      </c>
      <c r="H1" s="6"/>
      <c r="I1" s="261"/>
      <c r="J1" s="261"/>
      <c r="K1" s="261"/>
      <c r="L1" s="261"/>
      <c r="M1" s="261"/>
    </row>
    <row r="2" spans="1:13" ht="17.100000000000001" customHeight="1" x14ac:dyDescent="0.3">
      <c r="A2" s="271" t="s">
        <v>50</v>
      </c>
      <c r="B2" s="305" t="s">
        <v>51</v>
      </c>
      <c r="C2" s="305"/>
      <c r="D2" s="305"/>
      <c r="E2" s="305"/>
      <c r="F2" s="305"/>
      <c r="G2" s="8" t="s">
        <v>52</v>
      </c>
      <c r="H2" s="9"/>
      <c r="I2" s="262"/>
      <c r="J2" s="262"/>
      <c r="K2" s="262"/>
      <c r="L2" s="262"/>
      <c r="M2" s="11"/>
    </row>
    <row r="3" spans="1:13" ht="17.100000000000001" customHeight="1" x14ac:dyDescent="0.3">
      <c r="A3" s="272"/>
      <c r="B3" s="280" t="s">
        <v>53</v>
      </c>
      <c r="C3" s="298"/>
      <c r="D3" s="298"/>
      <c r="E3" s="298"/>
      <c r="F3" s="299"/>
      <c r="G3" s="84">
        <v>0</v>
      </c>
      <c r="H3" s="328"/>
      <c r="I3" s="12"/>
      <c r="J3" s="6"/>
      <c r="K3" s="6"/>
      <c r="L3" s="13"/>
      <c r="M3" s="14"/>
    </row>
    <row r="4" spans="1:13" ht="17.100000000000001" customHeight="1" x14ac:dyDescent="0.3">
      <c r="A4" s="316"/>
      <c r="B4" s="280" t="s">
        <v>54</v>
      </c>
      <c r="C4" s="298"/>
      <c r="D4" s="298"/>
      <c r="E4" s="299"/>
      <c r="F4" s="15">
        <v>0</v>
      </c>
      <c r="G4" s="85">
        <f>1320*F4</f>
        <v>0</v>
      </c>
      <c r="H4" s="328"/>
      <c r="I4" s="16"/>
      <c r="J4" s="6"/>
      <c r="K4" s="6"/>
      <c r="L4" s="13"/>
      <c r="M4" s="14"/>
    </row>
    <row r="5" spans="1:13" ht="17.100000000000001" customHeight="1" x14ac:dyDescent="0.3">
      <c r="A5" s="316"/>
      <c r="B5" s="329" t="s">
        <v>190</v>
      </c>
      <c r="C5" s="330"/>
      <c r="D5" s="330"/>
      <c r="E5" s="330"/>
      <c r="F5" s="331"/>
      <c r="G5" s="17">
        <v>0</v>
      </c>
      <c r="H5" s="328"/>
      <c r="I5" s="10"/>
      <c r="J5" s="6"/>
      <c r="K5" s="6"/>
      <c r="L5" s="13"/>
      <c r="M5" s="14"/>
    </row>
    <row r="6" spans="1:13" ht="17.100000000000001" customHeight="1" thickBot="1" x14ac:dyDescent="0.35">
      <c r="A6" s="273"/>
      <c r="B6" s="270" t="s">
        <v>55</v>
      </c>
      <c r="C6" s="270"/>
      <c r="D6" s="270"/>
      <c r="E6" s="270"/>
      <c r="F6" s="270"/>
      <c r="G6" s="18">
        <f>SUM(G3:G5)</f>
        <v>0</v>
      </c>
      <c r="H6" s="328"/>
      <c r="I6" s="6"/>
      <c r="J6" s="19"/>
      <c r="K6" s="20"/>
      <c r="L6" s="19"/>
      <c r="M6" s="21"/>
    </row>
    <row r="7" spans="1:13" ht="17.100000000000001" customHeight="1" x14ac:dyDescent="0.3">
      <c r="A7" s="283" t="s">
        <v>56</v>
      </c>
      <c r="B7" s="320" t="s">
        <v>57</v>
      </c>
      <c r="C7" s="320"/>
      <c r="D7" s="320"/>
      <c r="E7" s="320"/>
      <c r="F7" s="320"/>
      <c r="G7" s="22" t="s">
        <v>52</v>
      </c>
      <c r="H7" s="9"/>
      <c r="I7" s="6"/>
      <c r="J7" s="19"/>
      <c r="K7" s="20"/>
      <c r="L7" s="19"/>
      <c r="M7" s="21"/>
    </row>
    <row r="8" spans="1:13" ht="17.100000000000001" customHeight="1" x14ac:dyDescent="0.3">
      <c r="A8" s="284"/>
      <c r="B8" s="321" t="s">
        <v>58</v>
      </c>
      <c r="C8" s="321"/>
      <c r="D8" s="321"/>
      <c r="E8" s="321"/>
      <c r="F8" s="321"/>
      <c r="G8" s="23"/>
      <c r="H8" s="9"/>
      <c r="I8" s="6"/>
      <c r="J8" s="19"/>
      <c r="K8" s="20"/>
      <c r="L8" s="19"/>
      <c r="M8" s="21"/>
    </row>
    <row r="9" spans="1:13" ht="17.100000000000001" customHeight="1" x14ac:dyDescent="0.3">
      <c r="A9" s="284"/>
      <c r="B9" s="280" t="s">
        <v>59</v>
      </c>
      <c r="C9" s="298"/>
      <c r="D9" s="298"/>
      <c r="E9" s="298"/>
      <c r="F9" s="299"/>
      <c r="G9" s="24">
        <f>ROUND(G6/12,2)</f>
        <v>0</v>
      </c>
      <c r="H9" s="9"/>
      <c r="I9" s="21"/>
      <c r="J9" s="19"/>
      <c r="K9" s="20"/>
      <c r="L9" s="19"/>
      <c r="M9" s="21"/>
    </row>
    <row r="10" spans="1:13" ht="17.100000000000001" customHeight="1" x14ac:dyDescent="0.3">
      <c r="A10" s="284"/>
      <c r="B10" s="280" t="s">
        <v>60</v>
      </c>
      <c r="C10" s="298"/>
      <c r="D10" s="298"/>
      <c r="E10" s="298"/>
      <c r="F10" s="299"/>
      <c r="G10" s="24">
        <f>ROUND((G6/3)/12,2)+(G6/12)</f>
        <v>0</v>
      </c>
      <c r="H10" s="9"/>
      <c r="I10" s="6"/>
      <c r="J10" s="19"/>
      <c r="K10" s="20"/>
      <c r="L10" s="19"/>
      <c r="M10" s="21"/>
    </row>
    <row r="11" spans="1:13" ht="17.100000000000001" customHeight="1" thickBot="1" x14ac:dyDescent="0.35">
      <c r="A11" s="285"/>
      <c r="B11" s="322" t="s">
        <v>61</v>
      </c>
      <c r="C11" s="323"/>
      <c r="D11" s="323"/>
      <c r="E11" s="323"/>
      <c r="F11" s="324"/>
      <c r="G11" s="25">
        <f>SUM(G9:G10)</f>
        <v>0</v>
      </c>
      <c r="H11" s="9"/>
      <c r="I11" s="6"/>
      <c r="J11" s="19"/>
      <c r="K11" s="20"/>
      <c r="L11" s="19"/>
      <c r="M11" s="21"/>
    </row>
    <row r="12" spans="1:13" ht="17.100000000000001" customHeight="1" x14ac:dyDescent="0.3">
      <c r="A12" s="271" t="s">
        <v>62</v>
      </c>
      <c r="B12" s="317" t="s">
        <v>63</v>
      </c>
      <c r="C12" s="317"/>
      <c r="D12" s="317"/>
      <c r="E12" s="317"/>
      <c r="F12" s="317"/>
      <c r="G12" s="8" t="s">
        <v>52</v>
      </c>
      <c r="H12" s="9"/>
      <c r="I12" s="6"/>
      <c r="J12" s="19"/>
      <c r="K12" s="20"/>
      <c r="L12" s="19"/>
      <c r="M12" s="21"/>
    </row>
    <row r="13" spans="1:13" ht="17.100000000000001" customHeight="1" x14ac:dyDescent="0.3">
      <c r="A13" s="272"/>
      <c r="B13" s="318" t="s">
        <v>64</v>
      </c>
      <c r="C13" s="319"/>
      <c r="D13" s="319" t="s">
        <v>65</v>
      </c>
      <c r="E13" s="319" t="s">
        <v>65</v>
      </c>
      <c r="F13" s="27">
        <v>0.2</v>
      </c>
      <c r="G13" s="24">
        <f>ROUND((G$6)*F13,2)+($G$11*F13)</f>
        <v>0</v>
      </c>
      <c r="H13" s="9"/>
      <c r="I13" s="6"/>
      <c r="J13" s="19"/>
      <c r="K13" s="20"/>
      <c r="L13" s="19"/>
      <c r="M13" s="21"/>
    </row>
    <row r="14" spans="1:13" ht="17.100000000000001" customHeight="1" x14ac:dyDescent="0.3">
      <c r="A14" s="272"/>
      <c r="B14" s="318" t="s">
        <v>66</v>
      </c>
      <c r="C14" s="319"/>
      <c r="D14" s="319"/>
      <c r="E14" s="319"/>
      <c r="F14" s="27">
        <v>2.5000000000000001E-2</v>
      </c>
      <c r="G14" s="24">
        <f t="shared" ref="G14:G19" si="0">ROUND((G$6)*F14,2)+($G$11*F14)</f>
        <v>0</v>
      </c>
      <c r="H14" s="9"/>
      <c r="I14" s="6"/>
      <c r="J14" s="19"/>
      <c r="K14" s="20"/>
      <c r="L14" s="19"/>
      <c r="M14" s="21"/>
    </row>
    <row r="15" spans="1:13" ht="17.100000000000001" customHeight="1" x14ac:dyDescent="0.3">
      <c r="A15" s="272"/>
      <c r="B15" s="318" t="s">
        <v>67</v>
      </c>
      <c r="C15" s="319"/>
      <c r="D15" s="319"/>
      <c r="E15" s="319"/>
      <c r="F15" s="28">
        <f>'[1]BANCO DE DADOS'!C8</f>
        <v>0.03</v>
      </c>
      <c r="G15" s="24">
        <f t="shared" si="0"/>
        <v>0</v>
      </c>
      <c r="H15" s="9"/>
      <c r="I15" s="6"/>
      <c r="J15" s="19"/>
      <c r="K15" s="20"/>
      <c r="L15" s="19"/>
      <c r="M15" s="21"/>
    </row>
    <row r="16" spans="1:13" ht="17.100000000000001" customHeight="1" x14ac:dyDescent="0.3">
      <c r="A16" s="272"/>
      <c r="B16" s="318" t="s">
        <v>68</v>
      </c>
      <c r="C16" s="319"/>
      <c r="D16" s="319"/>
      <c r="E16" s="319"/>
      <c r="F16" s="27">
        <v>1.4999999999999999E-2</v>
      </c>
      <c r="G16" s="24">
        <f t="shared" si="0"/>
        <v>0</v>
      </c>
      <c r="H16" s="9"/>
      <c r="I16" s="6"/>
      <c r="J16" s="19"/>
      <c r="K16" s="20"/>
      <c r="L16" s="19"/>
      <c r="M16" s="21"/>
    </row>
    <row r="17" spans="1:13" ht="17.100000000000001" customHeight="1" x14ac:dyDescent="0.3">
      <c r="A17" s="272"/>
      <c r="B17" s="318" t="s">
        <v>69</v>
      </c>
      <c r="C17" s="319"/>
      <c r="D17" s="319"/>
      <c r="E17" s="319"/>
      <c r="F17" s="27">
        <v>0.01</v>
      </c>
      <c r="G17" s="24">
        <f t="shared" si="0"/>
        <v>0</v>
      </c>
      <c r="H17" s="9"/>
      <c r="I17" s="6"/>
      <c r="J17" s="19"/>
      <c r="K17" s="20"/>
      <c r="L17" s="19"/>
      <c r="M17" s="21"/>
    </row>
    <row r="18" spans="1:13" ht="17.100000000000001" customHeight="1" x14ac:dyDescent="0.3">
      <c r="A18" s="272"/>
      <c r="B18" s="318" t="s">
        <v>70</v>
      </c>
      <c r="C18" s="319"/>
      <c r="D18" s="319"/>
      <c r="E18" s="319"/>
      <c r="F18" s="27">
        <v>6.0000000000000001E-3</v>
      </c>
      <c r="G18" s="24">
        <f t="shared" si="0"/>
        <v>0</v>
      </c>
      <c r="H18" s="9"/>
      <c r="I18" s="6"/>
      <c r="J18" s="19"/>
      <c r="K18" s="20"/>
      <c r="L18" s="19"/>
      <c r="M18" s="21"/>
    </row>
    <row r="19" spans="1:13" ht="17.100000000000001" customHeight="1" x14ac:dyDescent="0.3">
      <c r="A19" s="272"/>
      <c r="B19" s="318" t="s">
        <v>71</v>
      </c>
      <c r="C19" s="319"/>
      <c r="D19" s="319"/>
      <c r="E19" s="319"/>
      <c r="F19" s="27">
        <v>2E-3</v>
      </c>
      <c r="G19" s="24">
        <f t="shared" si="0"/>
        <v>0</v>
      </c>
      <c r="H19" s="9"/>
      <c r="I19" s="6"/>
      <c r="J19" s="19"/>
      <c r="K19" s="20"/>
      <c r="L19" s="19"/>
      <c r="M19" s="21"/>
    </row>
    <row r="20" spans="1:13" ht="17.100000000000001" customHeight="1" x14ac:dyDescent="0.3">
      <c r="A20" s="272"/>
      <c r="B20" s="318" t="s">
        <v>72</v>
      </c>
      <c r="C20" s="319"/>
      <c r="D20" s="319"/>
      <c r="E20" s="319"/>
      <c r="F20" s="27">
        <v>0.08</v>
      </c>
      <c r="G20" s="24">
        <f>ROUND((G$6)*F20,2)+($G$11*F20)</f>
        <v>0</v>
      </c>
      <c r="H20" s="9"/>
      <c r="I20" s="6"/>
      <c r="J20" s="19"/>
      <c r="K20" s="20"/>
      <c r="L20" s="19"/>
      <c r="M20" s="21"/>
    </row>
    <row r="21" spans="1:13" ht="17.100000000000001" customHeight="1" x14ac:dyDescent="0.3">
      <c r="A21" s="316"/>
      <c r="B21" s="307" t="s">
        <v>73</v>
      </c>
      <c r="C21" s="308"/>
      <c r="D21" s="308"/>
      <c r="E21" s="308"/>
      <c r="F21" s="29"/>
      <c r="G21" s="24">
        <f>ROUND((G$6)*F21,2)+($G$11*F21)</f>
        <v>0</v>
      </c>
      <c r="H21" s="30"/>
      <c r="I21" s="258"/>
      <c r="J21" s="258"/>
      <c r="K21" s="258"/>
      <c r="L21" s="6"/>
      <c r="M21" s="6"/>
    </row>
    <row r="22" spans="1:13" ht="17.100000000000001" customHeight="1" thickBot="1" x14ac:dyDescent="0.35">
      <c r="A22" s="273"/>
      <c r="B22" s="270" t="s">
        <v>74</v>
      </c>
      <c r="C22" s="270"/>
      <c r="D22" s="270"/>
      <c r="E22" s="270"/>
      <c r="F22" s="32">
        <f>SUM(F13:F20)</f>
        <v>0.36800000000000005</v>
      </c>
      <c r="G22" s="25">
        <f>SUM(G13:G21)</f>
        <v>0</v>
      </c>
      <c r="H22" s="30"/>
      <c r="I22" s="309"/>
      <c r="J22" s="258"/>
      <c r="K22" s="258"/>
      <c r="L22" s="6"/>
      <c r="M22" s="6"/>
    </row>
    <row r="23" spans="1:13" ht="17.100000000000001" customHeight="1" x14ac:dyDescent="0.3">
      <c r="A23" s="283" t="s">
        <v>75</v>
      </c>
      <c r="B23" s="305" t="s">
        <v>76</v>
      </c>
      <c r="C23" s="305"/>
      <c r="D23" s="305"/>
      <c r="E23" s="305"/>
      <c r="F23" s="305"/>
      <c r="G23" s="8" t="s">
        <v>52</v>
      </c>
      <c r="H23" s="30"/>
      <c r="I23" s="6"/>
      <c r="J23" s="6"/>
      <c r="K23" s="6"/>
      <c r="L23" s="33"/>
      <c r="M23" s="34"/>
    </row>
    <row r="24" spans="1:13" ht="17.100000000000001" customHeight="1" x14ac:dyDescent="0.3">
      <c r="A24" s="284"/>
      <c r="B24" s="35" t="s">
        <v>77</v>
      </c>
      <c r="C24" s="36" t="s">
        <v>78</v>
      </c>
      <c r="D24" s="37">
        <v>0</v>
      </c>
      <c r="E24" s="36" t="s">
        <v>79</v>
      </c>
      <c r="F24" s="38">
        <v>2</v>
      </c>
      <c r="G24" s="39">
        <f>IF(G3*0.06&gt;=((F24*D24*22)),0,(((F24*D24*22)-(G3*0.06))))</f>
        <v>0</v>
      </c>
      <c r="H24" s="30"/>
      <c r="I24" s="40"/>
      <c r="J24" s="41"/>
      <c r="K24" s="6"/>
      <c r="L24" s="33"/>
      <c r="M24" s="34"/>
    </row>
    <row r="25" spans="1:13" ht="17.100000000000001" customHeight="1" x14ac:dyDescent="0.3">
      <c r="A25" s="284"/>
      <c r="B25" s="35" t="s">
        <v>80</v>
      </c>
      <c r="C25" s="36" t="s">
        <v>81</v>
      </c>
      <c r="D25" s="37">
        <v>0</v>
      </c>
      <c r="E25" s="42" t="s">
        <v>82</v>
      </c>
      <c r="F25" s="43">
        <v>0.2</v>
      </c>
      <c r="G25" s="39">
        <f>ROUND(D25*22*(1-F25),2)</f>
        <v>0</v>
      </c>
      <c r="H25" s="30"/>
      <c r="I25" s="40"/>
      <c r="J25" s="6"/>
      <c r="K25" s="6"/>
      <c r="L25" s="33"/>
      <c r="M25" s="34"/>
    </row>
    <row r="26" spans="1:13" ht="17.100000000000001" customHeight="1" x14ac:dyDescent="0.3">
      <c r="A26" s="284"/>
      <c r="B26" s="275" t="s">
        <v>128</v>
      </c>
      <c r="C26" s="275"/>
      <c r="D26" s="275"/>
      <c r="E26" s="275"/>
      <c r="F26" s="275"/>
      <c r="G26" s="86">
        <v>0</v>
      </c>
      <c r="H26" s="30"/>
      <c r="I26" s="10"/>
      <c r="J26" s="6"/>
      <c r="K26" s="6"/>
      <c r="L26" s="33"/>
      <c r="M26" s="34"/>
    </row>
    <row r="27" spans="1:13" ht="17.100000000000001" customHeight="1" x14ac:dyDescent="0.3">
      <c r="A27" s="284"/>
      <c r="B27" s="310" t="s">
        <v>129</v>
      </c>
      <c r="C27" s="311"/>
      <c r="D27" s="311"/>
      <c r="E27" s="311"/>
      <c r="F27" s="312"/>
      <c r="G27" s="44">
        <v>0</v>
      </c>
      <c r="H27" s="30"/>
      <c r="I27" s="31"/>
      <c r="J27" s="6"/>
      <c r="K27" s="6"/>
      <c r="L27" s="33"/>
      <c r="M27" s="34"/>
    </row>
    <row r="28" spans="1:13" ht="17.100000000000001" customHeight="1" x14ac:dyDescent="0.3">
      <c r="A28" s="284"/>
      <c r="B28" s="275" t="s">
        <v>83</v>
      </c>
      <c r="C28" s="275"/>
      <c r="D28" s="275"/>
      <c r="E28" s="275"/>
      <c r="F28" s="275"/>
      <c r="G28" s="45"/>
      <c r="H28" s="30"/>
      <c r="I28" s="31"/>
      <c r="J28" s="6"/>
      <c r="K28" s="6"/>
      <c r="L28" s="33"/>
      <c r="M28" s="34"/>
    </row>
    <row r="29" spans="1:13" ht="17.100000000000001" customHeight="1" x14ac:dyDescent="0.3">
      <c r="A29" s="284"/>
      <c r="B29" s="313" t="s">
        <v>84</v>
      </c>
      <c r="C29" s="314"/>
      <c r="D29" s="314"/>
      <c r="E29" s="314"/>
      <c r="F29" s="315"/>
      <c r="G29" s="46"/>
      <c r="H29" s="30"/>
      <c r="I29" s="31"/>
      <c r="J29" s="6"/>
      <c r="K29" s="6"/>
      <c r="L29" s="33"/>
      <c r="M29" s="34"/>
    </row>
    <row r="30" spans="1:13" ht="17.100000000000001" customHeight="1" x14ac:dyDescent="0.3">
      <c r="A30" s="284"/>
      <c r="B30" s="291" t="s">
        <v>85</v>
      </c>
      <c r="C30" s="291"/>
      <c r="D30" s="291"/>
      <c r="E30" s="291"/>
      <c r="F30" s="291"/>
      <c r="G30" s="47">
        <f>SUM(G23:G29)</f>
        <v>0</v>
      </c>
      <c r="H30" s="30"/>
      <c r="I30" s="31"/>
      <c r="J30" s="6"/>
      <c r="K30" s="6"/>
      <c r="L30" s="33"/>
      <c r="M30" s="34"/>
    </row>
    <row r="31" spans="1:13" ht="17.100000000000001" customHeight="1" thickBot="1" x14ac:dyDescent="0.35">
      <c r="A31" s="285"/>
      <c r="B31" s="304" t="s">
        <v>86</v>
      </c>
      <c r="C31" s="304"/>
      <c r="D31" s="304"/>
      <c r="E31" s="304"/>
      <c r="F31" s="304"/>
      <c r="G31" s="48">
        <f>G11+G22+G30</f>
        <v>0</v>
      </c>
      <c r="H31" s="9"/>
      <c r="I31" s="31"/>
      <c r="J31" s="49"/>
      <c r="K31" s="50"/>
      <c r="L31" s="13"/>
      <c r="M31" s="34"/>
    </row>
    <row r="32" spans="1:13" ht="17.100000000000001" customHeight="1" x14ac:dyDescent="0.3">
      <c r="A32" s="283" t="s">
        <v>87</v>
      </c>
      <c r="B32" s="305" t="s">
        <v>88</v>
      </c>
      <c r="C32" s="305"/>
      <c r="D32" s="305"/>
      <c r="E32" s="305"/>
      <c r="F32" s="305"/>
      <c r="G32" s="8" t="s">
        <v>52</v>
      </c>
      <c r="H32" s="9"/>
      <c r="I32" s="31"/>
      <c r="J32" s="49"/>
      <c r="K32" s="50"/>
      <c r="L32" s="13"/>
      <c r="M32" s="34"/>
    </row>
    <row r="33" spans="1:13" ht="17.100000000000001" customHeight="1" x14ac:dyDescent="0.3">
      <c r="A33" s="284"/>
      <c r="B33" s="26" t="s">
        <v>89</v>
      </c>
      <c r="C33" s="26" t="s">
        <v>90</v>
      </c>
      <c r="D33" s="51">
        <v>0</v>
      </c>
      <c r="E33" s="42" t="s">
        <v>91</v>
      </c>
      <c r="F33" s="52">
        <f>3/3*100%</f>
        <v>1</v>
      </c>
      <c r="G33" s="87">
        <f>ROUND(((G6+G11+G30-(G13+G14+G15+G16+G17+G18+G19))/12)*F33,2)*D33</f>
        <v>0</v>
      </c>
      <c r="H33" s="9"/>
      <c r="I33" s="31"/>
      <c r="J33" s="6"/>
      <c r="K33" s="53"/>
      <c r="L33" s="33"/>
      <c r="M33" s="34"/>
    </row>
    <row r="34" spans="1:13" ht="17.100000000000001" customHeight="1" x14ac:dyDescent="0.3">
      <c r="A34" s="284"/>
      <c r="B34" s="280" t="s">
        <v>92</v>
      </c>
      <c r="C34" s="298"/>
      <c r="D34" s="298"/>
      <c r="E34" s="298"/>
      <c r="F34" s="299"/>
      <c r="G34" s="54">
        <f>ROUND((G33*F20),2)</f>
        <v>0</v>
      </c>
      <c r="H34" s="306"/>
      <c r="I34" s="31"/>
      <c r="J34" s="6"/>
      <c r="K34" s="53"/>
      <c r="L34" s="33"/>
      <c r="M34" s="34"/>
    </row>
    <row r="35" spans="1:13" ht="17.100000000000001" customHeight="1" x14ac:dyDescent="0.3">
      <c r="A35" s="284"/>
      <c r="B35" s="276" t="s">
        <v>93</v>
      </c>
      <c r="C35" s="277"/>
      <c r="D35" s="277"/>
      <c r="E35" s="277"/>
      <c r="F35" s="277"/>
      <c r="G35" s="87">
        <f>(G20*0.4)*F33*D33</f>
        <v>0</v>
      </c>
      <c r="H35" s="306"/>
      <c r="I35" s="31"/>
      <c r="J35" s="6"/>
      <c r="K35" s="53"/>
      <c r="L35" s="33"/>
      <c r="M35" s="34"/>
    </row>
    <row r="36" spans="1:13" ht="17.100000000000001" customHeight="1" x14ac:dyDescent="0.3">
      <c r="A36" s="284"/>
      <c r="B36" s="35" t="s">
        <v>94</v>
      </c>
      <c r="C36" s="26" t="s">
        <v>90</v>
      </c>
      <c r="D36" s="51"/>
      <c r="E36" s="42" t="s">
        <v>91</v>
      </c>
      <c r="F36" s="52"/>
      <c r="G36" s="87">
        <f>ROUND((G6+G11+G22+G30)/30/12*7*F36,2)*D36</f>
        <v>0</v>
      </c>
      <c r="H36" s="306"/>
      <c r="I36" s="31"/>
      <c r="J36" s="6"/>
      <c r="K36" s="53"/>
      <c r="L36" s="33"/>
      <c r="M36" s="34"/>
    </row>
    <row r="37" spans="1:13" ht="17.100000000000001" customHeight="1" x14ac:dyDescent="0.3">
      <c r="A37" s="284"/>
      <c r="B37" s="276" t="s">
        <v>95</v>
      </c>
      <c r="C37" s="277"/>
      <c r="D37" s="277"/>
      <c r="E37" s="277"/>
      <c r="F37" s="277"/>
      <c r="G37" s="87">
        <f>ROUND(G36*F20,2)+(G36*F13)</f>
        <v>0</v>
      </c>
      <c r="H37" s="306"/>
      <c r="I37" s="31"/>
      <c r="J37" s="6"/>
      <c r="K37" s="53"/>
      <c r="L37" s="33"/>
      <c r="M37" s="34"/>
    </row>
    <row r="38" spans="1:13" ht="17.100000000000001" customHeight="1" x14ac:dyDescent="0.3">
      <c r="A38" s="284"/>
      <c r="B38" s="276" t="s">
        <v>96</v>
      </c>
      <c r="C38" s="277"/>
      <c r="D38" s="277"/>
      <c r="E38" s="277"/>
      <c r="F38" s="277"/>
      <c r="G38" s="44">
        <f>ROUND(G6*0.4*F20*F36*D36,2)</f>
        <v>0</v>
      </c>
      <c r="H38" s="306"/>
      <c r="I38" s="31"/>
      <c r="J38" s="6"/>
      <c r="K38" s="53"/>
      <c r="L38" s="33"/>
      <c r="M38" s="34"/>
    </row>
    <row r="39" spans="1:13" ht="17.100000000000001" customHeight="1" thickBot="1" x14ac:dyDescent="0.35">
      <c r="A39" s="285"/>
      <c r="B39" s="270" t="s">
        <v>97</v>
      </c>
      <c r="C39" s="270"/>
      <c r="D39" s="270"/>
      <c r="E39" s="270"/>
      <c r="F39" s="270"/>
      <c r="G39" s="18">
        <f>SUM(G33:G38)</f>
        <v>0</v>
      </c>
      <c r="H39" s="306"/>
      <c r="I39" s="31"/>
      <c r="J39" s="6"/>
      <c r="K39" s="53"/>
      <c r="L39" s="33"/>
      <c r="M39" s="34"/>
    </row>
    <row r="40" spans="1:13" ht="17.100000000000001" customHeight="1" x14ac:dyDescent="0.3">
      <c r="A40" s="283" t="s">
        <v>98</v>
      </c>
      <c r="B40" s="295" t="s">
        <v>99</v>
      </c>
      <c r="C40" s="296"/>
      <c r="D40" s="296"/>
      <c r="E40" s="296"/>
      <c r="F40" s="297"/>
      <c r="G40" s="56"/>
      <c r="H40" s="55"/>
      <c r="I40" s="31"/>
      <c r="J40" s="6"/>
      <c r="K40" s="53"/>
      <c r="L40" s="33"/>
      <c r="M40" s="34"/>
    </row>
    <row r="41" spans="1:13" ht="17.100000000000001" customHeight="1" x14ac:dyDescent="0.3">
      <c r="A41" s="284"/>
      <c r="B41" s="286" t="s">
        <v>100</v>
      </c>
      <c r="C41" s="287"/>
      <c r="D41" s="287"/>
      <c r="E41" s="287"/>
      <c r="F41" s="287"/>
      <c r="G41" s="23" t="s">
        <v>52</v>
      </c>
      <c r="H41" s="30"/>
      <c r="I41" s="31"/>
      <c r="J41" s="49"/>
      <c r="K41" s="50"/>
      <c r="L41" s="33"/>
      <c r="M41" s="34"/>
    </row>
    <row r="42" spans="1:13" ht="17.100000000000001" customHeight="1" x14ac:dyDescent="0.3">
      <c r="A42" s="284"/>
      <c r="B42" s="280" t="s">
        <v>101</v>
      </c>
      <c r="C42" s="298"/>
      <c r="D42" s="298"/>
      <c r="E42" s="298"/>
      <c r="F42" s="299"/>
      <c r="G42" s="39">
        <v>0</v>
      </c>
      <c r="H42" s="57"/>
      <c r="I42" s="31"/>
      <c r="J42" s="58"/>
      <c r="K42" s="53"/>
      <c r="L42" s="33"/>
      <c r="M42" s="34"/>
    </row>
    <row r="43" spans="1:13" ht="17.100000000000001" customHeight="1" x14ac:dyDescent="0.3">
      <c r="A43" s="284"/>
      <c r="B43" s="280" t="s">
        <v>102</v>
      </c>
      <c r="C43" s="281"/>
      <c r="D43" s="300" t="s">
        <v>103</v>
      </c>
      <c r="E43" s="301"/>
      <c r="F43" s="38">
        <v>0</v>
      </c>
      <c r="G43" s="54">
        <f>ROUND(((G6/30)/12)*F43,2)</f>
        <v>0</v>
      </c>
      <c r="H43" s="30"/>
      <c r="I43" s="10"/>
      <c r="J43" s="6"/>
      <c r="K43" s="53"/>
      <c r="L43" s="33"/>
      <c r="M43" s="34"/>
    </row>
    <row r="44" spans="1:13" ht="17.100000000000001" customHeight="1" x14ac:dyDescent="0.3">
      <c r="A44" s="284"/>
      <c r="B44" s="280" t="s">
        <v>104</v>
      </c>
      <c r="C44" s="281"/>
      <c r="D44" s="282"/>
      <c r="E44" s="42" t="s">
        <v>90</v>
      </c>
      <c r="F44" s="51">
        <v>0</v>
      </c>
      <c r="G44" s="54">
        <f>ROUND(G6/30/12*5*F44,2)</f>
        <v>0</v>
      </c>
      <c r="H44" s="30"/>
      <c r="I44" s="10"/>
      <c r="J44" s="6"/>
      <c r="K44" s="53"/>
      <c r="L44" s="33"/>
      <c r="M44" s="34"/>
    </row>
    <row r="45" spans="1:13" ht="17.100000000000001" customHeight="1" x14ac:dyDescent="0.3">
      <c r="A45" s="284"/>
      <c r="B45" s="280" t="s">
        <v>105</v>
      </c>
      <c r="C45" s="281"/>
      <c r="D45" s="300" t="s">
        <v>103</v>
      </c>
      <c r="E45" s="301"/>
      <c r="F45" s="38">
        <v>0</v>
      </c>
      <c r="G45" s="54">
        <f>ROUND(((G6/30)/12)*F45,2)</f>
        <v>0</v>
      </c>
      <c r="H45" s="30"/>
      <c r="I45" s="10"/>
      <c r="J45" s="6"/>
      <c r="K45" s="53"/>
      <c r="L45" s="33"/>
      <c r="M45" s="34"/>
    </row>
    <row r="46" spans="1:13" ht="17.100000000000001" customHeight="1" x14ac:dyDescent="0.3">
      <c r="A46" s="284"/>
      <c r="B46" s="302" t="s">
        <v>106</v>
      </c>
      <c r="C46" s="59" t="s">
        <v>107</v>
      </c>
      <c r="D46" s="60">
        <f>G6+G9+G10</f>
        <v>0</v>
      </c>
      <c r="E46" s="36" t="s">
        <v>108</v>
      </c>
      <c r="F46" s="61">
        <v>0</v>
      </c>
      <c r="G46" s="62">
        <f>ROUND(F46*D46/12*F47,2)</f>
        <v>0</v>
      </c>
      <c r="H46" s="30"/>
      <c r="I46" s="10"/>
      <c r="J46" s="6"/>
      <c r="K46" s="53"/>
      <c r="L46" s="33"/>
      <c r="M46" s="34"/>
    </row>
    <row r="47" spans="1:13" ht="17.100000000000001" customHeight="1" x14ac:dyDescent="0.3">
      <c r="A47" s="284"/>
      <c r="B47" s="303"/>
      <c r="C47" s="59" t="s">
        <v>109</v>
      </c>
      <c r="D47" s="63">
        <f>G26+G27+G28</f>
        <v>0</v>
      </c>
      <c r="E47" s="59" t="s">
        <v>110</v>
      </c>
      <c r="F47" s="52">
        <v>0</v>
      </c>
      <c r="G47" s="62">
        <f>ROUND(F46*D47/12*F47,2)</f>
        <v>0</v>
      </c>
      <c r="H47" s="30"/>
      <c r="I47" s="10"/>
      <c r="J47" s="6"/>
      <c r="K47" s="53"/>
      <c r="L47" s="33"/>
      <c r="M47" s="34"/>
    </row>
    <row r="48" spans="1:13" ht="17.100000000000001" customHeight="1" x14ac:dyDescent="0.3">
      <c r="A48" s="284"/>
      <c r="B48" s="280" t="s">
        <v>111</v>
      </c>
      <c r="C48" s="281"/>
      <c r="D48" s="281"/>
      <c r="E48" s="281"/>
      <c r="F48" s="282"/>
      <c r="G48" s="64">
        <v>0</v>
      </c>
      <c r="H48" s="30"/>
      <c r="I48" s="31"/>
      <c r="J48" s="6"/>
      <c r="K48" s="53"/>
      <c r="L48" s="33"/>
      <c r="M48" s="34"/>
    </row>
    <row r="49" spans="1:13" ht="17.100000000000001" customHeight="1" thickBot="1" x14ac:dyDescent="0.35">
      <c r="A49" s="285"/>
      <c r="B49" s="270" t="s">
        <v>112</v>
      </c>
      <c r="C49" s="270"/>
      <c r="D49" s="270"/>
      <c r="E49" s="270"/>
      <c r="F49" s="270"/>
      <c r="G49" s="18">
        <f>SUM(G42:G48)</f>
        <v>0</v>
      </c>
      <c r="H49" s="30"/>
      <c r="I49" s="31"/>
      <c r="J49" s="6"/>
      <c r="K49" s="53"/>
      <c r="L49" s="33"/>
      <c r="M49" s="34"/>
    </row>
    <row r="50" spans="1:13" ht="17.100000000000001" customHeight="1" x14ac:dyDescent="0.3">
      <c r="A50" s="283" t="s">
        <v>113</v>
      </c>
      <c r="B50" s="286" t="s">
        <v>114</v>
      </c>
      <c r="C50" s="287"/>
      <c r="D50" s="287"/>
      <c r="E50" s="287"/>
      <c r="F50" s="287"/>
      <c r="G50" s="23" t="s">
        <v>52</v>
      </c>
      <c r="H50" s="30"/>
      <c r="I50" s="31"/>
      <c r="J50" s="49"/>
      <c r="K50" s="50"/>
      <c r="L50" s="33"/>
      <c r="M50" s="65"/>
    </row>
    <row r="51" spans="1:13" ht="17.100000000000001" customHeight="1" x14ac:dyDescent="0.3">
      <c r="A51" s="284"/>
      <c r="B51" s="288" t="s">
        <v>115</v>
      </c>
      <c r="C51" s="289"/>
      <c r="D51" s="289"/>
      <c r="E51" s="289"/>
      <c r="F51" s="290"/>
      <c r="G51" s="66"/>
      <c r="H51" s="30"/>
      <c r="I51" s="10"/>
      <c r="J51" s="49"/>
      <c r="K51" s="50"/>
      <c r="L51" s="33"/>
      <c r="M51" s="65"/>
    </row>
    <row r="52" spans="1:13" ht="17.100000000000001" customHeight="1" x14ac:dyDescent="0.3">
      <c r="A52" s="284"/>
      <c r="B52" s="291" t="s">
        <v>116</v>
      </c>
      <c r="C52" s="291"/>
      <c r="D52" s="291"/>
      <c r="E52" s="291"/>
      <c r="F52" s="291"/>
      <c r="G52" s="47">
        <f>SUM(G51)</f>
        <v>0</v>
      </c>
      <c r="H52" s="30"/>
      <c r="I52" s="10"/>
      <c r="J52" s="49"/>
      <c r="K52" s="50"/>
      <c r="L52" s="33"/>
      <c r="M52" s="65"/>
    </row>
    <row r="53" spans="1:13" ht="17.100000000000001" customHeight="1" thickBot="1" x14ac:dyDescent="0.35">
      <c r="A53" s="285"/>
      <c r="B53" s="292" t="s">
        <v>117</v>
      </c>
      <c r="C53" s="293"/>
      <c r="D53" s="293"/>
      <c r="E53" s="293"/>
      <c r="F53" s="294"/>
      <c r="G53" s="48">
        <f>G49+G52</f>
        <v>0</v>
      </c>
      <c r="H53" s="30"/>
      <c r="I53" s="10"/>
      <c r="J53" s="49"/>
      <c r="K53" s="50"/>
      <c r="L53" s="33"/>
      <c r="M53" s="65"/>
    </row>
    <row r="54" spans="1:13" ht="17.100000000000001" customHeight="1" x14ac:dyDescent="0.3">
      <c r="A54" s="271" t="s">
        <v>118</v>
      </c>
      <c r="B54" s="274" t="s">
        <v>119</v>
      </c>
      <c r="C54" s="274"/>
      <c r="D54" s="274"/>
      <c r="E54" s="274"/>
      <c r="F54" s="274"/>
      <c r="G54" s="8" t="s">
        <v>52</v>
      </c>
      <c r="H54" s="30"/>
      <c r="I54" s="10"/>
      <c r="J54" s="49"/>
      <c r="K54" s="50"/>
      <c r="L54" s="33"/>
      <c r="M54" s="65"/>
    </row>
    <row r="55" spans="1:13" ht="17.100000000000001" customHeight="1" x14ac:dyDescent="0.3">
      <c r="A55" s="272"/>
      <c r="B55" s="275" t="s">
        <v>120</v>
      </c>
      <c r="C55" s="275"/>
      <c r="D55" s="275"/>
      <c r="E55" s="275"/>
      <c r="F55" s="275"/>
      <c r="G55" s="44">
        <f>Uniformes!D11</f>
        <v>0</v>
      </c>
      <c r="H55" s="30"/>
      <c r="I55" s="10"/>
      <c r="J55" s="31"/>
      <c r="K55" s="31"/>
      <c r="L55" s="33"/>
      <c r="M55" s="34"/>
    </row>
    <row r="56" spans="1:13" ht="17.100000000000001" customHeight="1" x14ac:dyDescent="0.3">
      <c r="A56" s="272"/>
      <c r="B56" s="276" t="s">
        <v>121</v>
      </c>
      <c r="C56" s="277"/>
      <c r="D56" s="277"/>
      <c r="E56" s="277"/>
      <c r="F56" s="277"/>
      <c r="G56" s="44">
        <v>0</v>
      </c>
      <c r="H56" s="30"/>
      <c r="I56" s="53"/>
      <c r="J56" s="6"/>
      <c r="K56" s="6"/>
      <c r="L56" s="33"/>
      <c r="M56" s="65"/>
    </row>
    <row r="57" spans="1:13" ht="17.100000000000001" customHeight="1" x14ac:dyDescent="0.3">
      <c r="A57" s="272"/>
      <c r="B57" s="276" t="s">
        <v>122</v>
      </c>
      <c r="C57" s="277"/>
      <c r="D57" s="277"/>
      <c r="E57" s="277"/>
      <c r="F57" s="277"/>
      <c r="G57" s="44">
        <v>0</v>
      </c>
      <c r="H57" s="30"/>
      <c r="I57" s="53"/>
      <c r="J57" s="67"/>
      <c r="K57" s="68"/>
      <c r="L57" s="33"/>
      <c r="M57" s="65"/>
    </row>
    <row r="58" spans="1:13" ht="17.100000000000001" customHeight="1" x14ac:dyDescent="0.3">
      <c r="A58" s="272"/>
      <c r="B58" s="278" t="s">
        <v>123</v>
      </c>
      <c r="C58" s="279"/>
      <c r="D58" s="279"/>
      <c r="E58" s="279"/>
      <c r="F58" s="279"/>
      <c r="G58" s="45">
        <v>0</v>
      </c>
      <c r="H58" s="69"/>
      <c r="I58" s="6"/>
      <c r="J58" s="262"/>
      <c r="K58" s="262"/>
      <c r="L58" s="262"/>
      <c r="M58" s="21"/>
    </row>
    <row r="59" spans="1:13" ht="17.100000000000001" customHeight="1" thickBot="1" x14ac:dyDescent="0.35">
      <c r="A59" s="273"/>
      <c r="B59" s="270" t="s">
        <v>124</v>
      </c>
      <c r="C59" s="270"/>
      <c r="D59" s="270"/>
      <c r="E59" s="270"/>
      <c r="F59" s="270"/>
      <c r="G59" s="18">
        <f>SUM(G55:G58)</f>
        <v>0</v>
      </c>
      <c r="H59" s="69"/>
      <c r="I59" s="70"/>
      <c r="J59" s="70"/>
      <c r="K59" s="71"/>
      <c r="L59" s="72"/>
      <c r="M59" s="34"/>
    </row>
    <row r="60" spans="1:13" ht="19.5" customHeight="1" thickTop="1" x14ac:dyDescent="0.3">
      <c r="A60" s="263" t="s">
        <v>125</v>
      </c>
      <c r="B60" s="264"/>
      <c r="C60" s="264"/>
      <c r="D60" s="264"/>
      <c r="E60" s="264"/>
      <c r="F60" s="265"/>
      <c r="G60" s="73">
        <f>SUM(G6+G31+G39+G53+G59)</f>
        <v>0</v>
      </c>
      <c r="H60" s="74"/>
      <c r="I60" s="75"/>
      <c r="J60" s="266"/>
      <c r="K60" s="266"/>
      <c r="L60" s="10"/>
      <c r="M60" s="10"/>
    </row>
    <row r="61" spans="1:13" ht="19.5" customHeight="1" x14ac:dyDescent="0.3">
      <c r="A61" s="332" t="s">
        <v>207</v>
      </c>
      <c r="B61" s="333"/>
      <c r="C61" s="333"/>
      <c r="D61" s="333"/>
      <c r="E61" s="333"/>
      <c r="F61" s="334"/>
      <c r="G61" s="140">
        <f>G60/220</f>
        <v>0</v>
      </c>
      <c r="H61" s="74"/>
      <c r="I61" s="75"/>
      <c r="J61" s="105"/>
      <c r="K61" s="105"/>
      <c r="L61" s="10"/>
      <c r="M61" s="10"/>
    </row>
    <row r="62" spans="1:13" ht="16.2" thickBot="1" x14ac:dyDescent="0.35">
      <c r="A62" s="267" t="s">
        <v>126</v>
      </c>
      <c r="B62" s="268"/>
      <c r="C62" s="268"/>
      <c r="D62" s="268"/>
      <c r="E62" s="268"/>
      <c r="F62" s="269"/>
      <c r="G62" s="76">
        <f>G60*G1</f>
        <v>0</v>
      </c>
      <c r="H62" s="6"/>
      <c r="I62" s="261"/>
      <c r="J62" s="261"/>
      <c r="K62" s="261"/>
      <c r="L62" s="261"/>
      <c r="M62" s="261"/>
    </row>
    <row r="63" spans="1:13" ht="17.25" customHeight="1" x14ac:dyDescent="0.3">
      <c r="A63" s="260"/>
      <c r="B63" s="260"/>
      <c r="C63" s="260"/>
      <c r="D63" s="260"/>
      <c r="E63" s="260"/>
      <c r="F63" s="260"/>
      <c r="G63" s="260"/>
      <c r="H63" s="53"/>
      <c r="I63" s="53"/>
      <c r="J63" s="53"/>
      <c r="K63" s="53"/>
      <c r="L63" s="53"/>
      <c r="M63" s="53"/>
    </row>
    <row r="64" spans="1:13" ht="15.6" x14ac:dyDescent="0.3">
      <c r="A64" s="261"/>
      <c r="B64" s="261"/>
      <c r="C64" s="261"/>
      <c r="D64" s="261"/>
      <c r="E64" s="261"/>
      <c r="F64" s="261"/>
      <c r="G64" s="261"/>
      <c r="H64" s="53"/>
      <c r="I64" s="53"/>
      <c r="J64" s="77"/>
      <c r="K64" s="53"/>
      <c r="L64" s="6"/>
      <c r="M64" s="53"/>
    </row>
    <row r="65" spans="1:13" ht="15.6" x14ac:dyDescent="0.3">
      <c r="A65" s="53"/>
      <c r="B65" s="53"/>
      <c r="C65" s="53"/>
      <c r="D65" s="10"/>
      <c r="E65" s="53"/>
      <c r="F65" s="10"/>
      <c r="G65" s="78"/>
      <c r="H65" s="10"/>
      <c r="I65" s="262"/>
      <c r="J65" s="262"/>
      <c r="K65" s="262"/>
      <c r="L65" s="262"/>
      <c r="M65" s="11"/>
    </row>
    <row r="66" spans="1:13" ht="14.1" customHeight="1" x14ac:dyDescent="0.3">
      <c r="A66" s="53"/>
      <c r="B66" s="77"/>
      <c r="C66" s="77"/>
      <c r="D66" s="10"/>
      <c r="E66" s="53"/>
      <c r="F66" s="31"/>
      <c r="G66" s="78"/>
      <c r="H66" s="262"/>
      <c r="I66" s="10"/>
      <c r="J66" s="6"/>
      <c r="K66" s="6"/>
      <c r="L66" s="13"/>
      <c r="M66" s="14"/>
    </row>
    <row r="67" spans="1:13" ht="15.6" x14ac:dyDescent="0.3">
      <c r="A67" s="262"/>
      <c r="B67" s="262"/>
      <c r="C67" s="262"/>
      <c r="D67" s="262"/>
      <c r="E67" s="262"/>
      <c r="F67" s="262"/>
      <c r="G67" s="40"/>
      <c r="H67" s="262"/>
      <c r="I67" s="10"/>
      <c r="J67" s="258"/>
      <c r="K67" s="258"/>
      <c r="L67" s="258"/>
      <c r="M67" s="14"/>
    </row>
    <row r="68" spans="1:13" ht="15.6" x14ac:dyDescent="0.3">
      <c r="A68" s="10"/>
      <c r="B68" s="6"/>
      <c r="C68" s="6"/>
      <c r="D68" s="31"/>
      <c r="E68" s="6"/>
      <c r="F68" s="79"/>
      <c r="G68" s="80"/>
      <c r="H68" s="262"/>
      <c r="I68" s="6"/>
      <c r="J68" s="19"/>
      <c r="K68" s="20"/>
      <c r="L68" s="19"/>
      <c r="M68" s="21"/>
    </row>
    <row r="69" spans="1:13" ht="15.6" x14ac:dyDescent="0.3">
      <c r="A69" s="10"/>
      <c r="B69" s="258"/>
      <c r="C69" s="258"/>
      <c r="D69" s="258"/>
      <c r="E69" s="258"/>
      <c r="F69" s="258"/>
      <c r="G69" s="80"/>
      <c r="H69" s="6"/>
      <c r="I69" s="58"/>
      <c r="J69" s="259"/>
      <c r="K69" s="259"/>
      <c r="L69" s="259"/>
      <c r="M69" s="259"/>
    </row>
    <row r="70" spans="1:13" ht="15" customHeight="1" x14ac:dyDescent="0.3">
      <c r="A70" s="6"/>
      <c r="B70" s="19"/>
      <c r="C70" s="19"/>
      <c r="D70" s="20"/>
      <c r="E70" s="20"/>
      <c r="F70" s="10"/>
      <c r="G70" s="41"/>
      <c r="H70" s="6"/>
      <c r="I70" s="6"/>
      <c r="J70" s="6"/>
      <c r="K70" s="6"/>
      <c r="L70" s="33"/>
      <c r="M70" s="34"/>
    </row>
    <row r="71" spans="1:13" ht="15" customHeight="1" x14ac:dyDescent="0.3">
      <c r="A71" s="58"/>
      <c r="B71" s="259"/>
      <c r="C71" s="259"/>
      <c r="D71" s="259"/>
      <c r="E71" s="259"/>
      <c r="F71" s="259"/>
      <c r="G71" s="259"/>
      <c r="H71" s="6"/>
      <c r="I71" s="31"/>
      <c r="J71" s="6"/>
      <c r="K71" s="6"/>
      <c r="L71" s="33"/>
      <c r="M71" s="34"/>
    </row>
    <row r="72" spans="1:13" ht="15" customHeight="1" x14ac:dyDescent="0.3">
      <c r="A72" s="6"/>
      <c r="B72" s="6"/>
      <c r="C72" s="6"/>
      <c r="D72" s="31"/>
      <c r="E72" s="6"/>
      <c r="F72" s="79"/>
      <c r="G72" s="81"/>
      <c r="H72" s="6"/>
      <c r="I72" s="31"/>
      <c r="J72" s="6"/>
      <c r="K72" s="6"/>
      <c r="L72" s="33"/>
      <c r="M72" s="34"/>
    </row>
    <row r="73" spans="1:13" ht="15.6" x14ac:dyDescent="0.3">
      <c r="A73" s="31"/>
      <c r="B73" s="6"/>
      <c r="C73" s="6"/>
      <c r="D73" s="31"/>
      <c r="E73" s="6"/>
      <c r="F73" s="79"/>
      <c r="G73" s="81"/>
      <c r="H73" s="6"/>
      <c r="I73" s="10"/>
      <c r="J73" s="6"/>
      <c r="K73" s="6"/>
      <c r="L73" s="33"/>
      <c r="M73" s="34"/>
    </row>
    <row r="74" spans="1:13" ht="15" customHeight="1" x14ac:dyDescent="0.3">
      <c r="A74" s="31"/>
      <c r="B74" s="6"/>
      <c r="C74" s="6"/>
      <c r="D74" s="31"/>
      <c r="E74" s="6"/>
      <c r="F74" s="79"/>
      <c r="G74" s="81"/>
      <c r="H74" s="6"/>
      <c r="I74" s="31"/>
      <c r="J74" s="6"/>
      <c r="K74" s="6"/>
      <c r="L74" s="33"/>
      <c r="M74" s="34"/>
    </row>
    <row r="75" spans="1:13" ht="15" customHeight="1" x14ac:dyDescent="0.3">
      <c r="A75" s="10"/>
      <c r="B75" s="6"/>
      <c r="C75" s="6"/>
      <c r="D75" s="31"/>
      <c r="E75" s="6"/>
      <c r="F75" s="79"/>
      <c r="G75" s="81"/>
      <c r="H75" s="6"/>
      <c r="I75" s="31"/>
      <c r="J75" s="6"/>
      <c r="K75" s="6"/>
      <c r="L75" s="33"/>
      <c r="M75" s="34"/>
    </row>
    <row r="76" spans="1:13" ht="15" customHeight="1" x14ac:dyDescent="0.3">
      <c r="A76" s="31"/>
      <c r="B76" s="6"/>
      <c r="C76" s="6"/>
      <c r="D76" s="31"/>
      <c r="E76" s="6"/>
      <c r="F76" s="79"/>
      <c r="G76" s="81"/>
      <c r="H76" s="6"/>
      <c r="I76" s="31"/>
      <c r="J76" s="6"/>
      <c r="K76" s="6"/>
      <c r="L76" s="33"/>
      <c r="M76" s="34"/>
    </row>
    <row r="77" spans="1:13" ht="15" customHeight="1" x14ac:dyDescent="0.3">
      <c r="A77" s="31"/>
      <c r="B77" s="6"/>
      <c r="C77" s="6"/>
      <c r="D77" s="31"/>
      <c r="E77" s="6"/>
      <c r="F77" s="79"/>
      <c r="G77" s="81"/>
      <c r="H77" s="6"/>
      <c r="I77" s="31"/>
      <c r="J77" s="6"/>
      <c r="K77" s="6"/>
      <c r="L77" s="33"/>
      <c r="M77" s="34"/>
    </row>
    <row r="78" spans="1:13" ht="15.6" x14ac:dyDescent="0.3">
      <c r="A78" s="31"/>
      <c r="B78" s="6"/>
      <c r="C78" s="6"/>
      <c r="D78" s="31"/>
      <c r="E78" s="6"/>
      <c r="F78" s="79"/>
      <c r="G78" s="81"/>
      <c r="H78" s="10"/>
      <c r="I78" s="31"/>
      <c r="J78" s="49"/>
      <c r="K78" s="50"/>
      <c r="L78" s="13"/>
      <c r="M78" s="34"/>
    </row>
    <row r="79" spans="1:13" ht="15.6" x14ac:dyDescent="0.3">
      <c r="A79" s="31"/>
      <c r="B79" s="6"/>
      <c r="C79" s="6"/>
      <c r="D79" s="31"/>
      <c r="E79" s="6"/>
      <c r="F79" s="79"/>
      <c r="G79" s="81"/>
      <c r="H79" s="10"/>
      <c r="I79" s="31"/>
      <c r="J79" s="6"/>
      <c r="K79" s="53"/>
      <c r="L79" s="33"/>
      <c r="M79" s="34"/>
    </row>
    <row r="80" spans="1:13" ht="14.1" customHeight="1" x14ac:dyDescent="0.3">
      <c r="A80" s="31"/>
      <c r="B80" s="49"/>
      <c r="C80" s="49"/>
      <c r="D80" s="12"/>
      <c r="E80" s="50"/>
      <c r="F80" s="79"/>
      <c r="G80" s="81"/>
      <c r="H80" s="258"/>
      <c r="I80" s="31"/>
      <c r="J80" s="6"/>
      <c r="K80" s="53"/>
      <c r="L80" s="33"/>
      <c r="M80" s="34"/>
    </row>
    <row r="81" spans="1:13" ht="15.6" x14ac:dyDescent="0.3">
      <c r="A81" s="31"/>
      <c r="B81" s="6"/>
      <c r="C81" s="6"/>
      <c r="D81" s="10"/>
      <c r="E81" s="53"/>
      <c r="F81" s="79"/>
      <c r="G81" s="81"/>
      <c r="H81" s="258"/>
      <c r="I81" s="31"/>
      <c r="J81" s="6"/>
      <c r="K81" s="53"/>
      <c r="L81" s="33"/>
      <c r="M81" s="34"/>
    </row>
    <row r="82" spans="1:13" ht="15.6" x14ac:dyDescent="0.3">
      <c r="A82" s="31"/>
      <c r="B82" s="6"/>
      <c r="C82" s="6"/>
      <c r="D82" s="10"/>
      <c r="E82" s="53"/>
      <c r="F82" s="79"/>
      <c r="G82" s="81"/>
      <c r="H82" s="258"/>
      <c r="I82" s="10"/>
      <c r="J82" s="6"/>
      <c r="K82" s="53"/>
      <c r="L82" s="33"/>
      <c r="M82" s="34"/>
    </row>
    <row r="83" spans="1:13" ht="15.6" x14ac:dyDescent="0.3">
      <c r="A83" s="31"/>
      <c r="B83" s="6"/>
      <c r="C83" s="6"/>
      <c r="D83" s="10"/>
      <c r="E83" s="53"/>
      <c r="F83" s="79"/>
      <c r="G83" s="81"/>
      <c r="H83" s="258"/>
      <c r="I83" s="31"/>
      <c r="J83" s="6"/>
      <c r="K83" s="53"/>
      <c r="L83" s="33"/>
      <c r="M83" s="34"/>
    </row>
    <row r="84" spans="1:13" ht="15.6" x14ac:dyDescent="0.3">
      <c r="A84" s="10"/>
      <c r="B84" s="6"/>
      <c r="C84" s="6"/>
      <c r="D84" s="10"/>
      <c r="E84" s="53"/>
      <c r="F84" s="79"/>
      <c r="G84" s="81"/>
      <c r="H84" s="258"/>
      <c r="I84" s="31"/>
      <c r="J84" s="6"/>
      <c r="K84" s="53"/>
      <c r="L84" s="33"/>
      <c r="M84" s="34"/>
    </row>
    <row r="85" spans="1:13" ht="15.6" x14ac:dyDescent="0.3">
      <c r="A85" s="31"/>
      <c r="B85" s="6"/>
      <c r="C85" s="6"/>
      <c r="D85" s="10"/>
      <c r="E85" s="53"/>
      <c r="F85" s="79"/>
      <c r="G85" s="81"/>
      <c r="H85" s="258"/>
      <c r="I85" s="31"/>
      <c r="J85" s="6"/>
      <c r="K85" s="53"/>
      <c r="L85" s="33"/>
      <c r="M85" s="34"/>
    </row>
    <row r="86" spans="1:13" ht="15.6" x14ac:dyDescent="0.3">
      <c r="A86" s="31"/>
      <c r="B86" s="6"/>
      <c r="C86" s="6"/>
      <c r="D86" s="10"/>
      <c r="E86" s="53"/>
      <c r="F86" s="79"/>
      <c r="G86" s="81"/>
      <c r="H86" s="6"/>
      <c r="I86" s="31"/>
      <c r="J86" s="49"/>
      <c r="K86" s="50"/>
      <c r="L86" s="33"/>
      <c r="M86" s="34"/>
    </row>
    <row r="87" spans="1:13" ht="15.6" x14ac:dyDescent="0.3">
      <c r="A87" s="31"/>
      <c r="B87" s="6"/>
      <c r="C87" s="6"/>
      <c r="D87" s="10"/>
      <c r="E87" s="53"/>
      <c r="F87" s="79"/>
      <c r="G87" s="81"/>
      <c r="H87" s="6"/>
      <c r="I87" s="31"/>
      <c r="J87" s="58"/>
      <c r="K87" s="53"/>
      <c r="L87" s="33"/>
      <c r="M87" s="34"/>
    </row>
    <row r="88" spans="1:13" ht="15.6" x14ac:dyDescent="0.3">
      <c r="A88" s="31"/>
      <c r="B88" s="49"/>
      <c r="C88" s="49"/>
      <c r="D88" s="12"/>
      <c r="E88" s="50"/>
      <c r="F88" s="79"/>
      <c r="G88" s="81"/>
    </row>
    <row r="89" spans="1:13" ht="15.6" x14ac:dyDescent="0.3">
      <c r="A89" s="31"/>
      <c r="B89" s="58"/>
      <c r="C89" s="58"/>
      <c r="D89" s="10"/>
      <c r="E89" s="53"/>
      <c r="F89" s="79"/>
      <c r="G89" s="81"/>
    </row>
    <row r="94" spans="1:13" ht="13.5" customHeight="1" x14ac:dyDescent="0.3"/>
    <row r="96" spans="1:13" ht="13.5" customHeight="1" x14ac:dyDescent="0.3"/>
    <row r="97" ht="12.75" customHeight="1" x14ac:dyDescent="0.3"/>
    <row r="104" ht="13.5" customHeight="1" x14ac:dyDescent="0.3"/>
    <row r="105" ht="13.5" customHeight="1" x14ac:dyDescent="0.3"/>
  </sheetData>
  <protectedRanges>
    <protectedRange sqref="I14 G55:G58" name="Intervalo2"/>
    <protectedRange sqref="G3 G5 F13:F21 F24:F25 D24:D25 G26:G29 F33 D33 D36 F36 F43:F47 G58" name="Itens editáveis para formação de custos"/>
  </protectedRanges>
  <mergeCells count="87">
    <mergeCell ref="A1:D1"/>
    <mergeCell ref="E1:F1"/>
    <mergeCell ref="I1:M1"/>
    <mergeCell ref="A2:A6"/>
    <mergeCell ref="B2:F2"/>
    <mergeCell ref="I2:L2"/>
    <mergeCell ref="B3:F3"/>
    <mergeCell ref="H3:H6"/>
    <mergeCell ref="B4:E4"/>
    <mergeCell ref="B5:F5"/>
    <mergeCell ref="A7:A11"/>
    <mergeCell ref="B7:F7"/>
    <mergeCell ref="B8:F8"/>
    <mergeCell ref="B9:F9"/>
    <mergeCell ref="B10:F10"/>
    <mergeCell ref="B11:F11"/>
    <mergeCell ref="B17:E17"/>
    <mergeCell ref="B18:E18"/>
    <mergeCell ref="B19:E19"/>
    <mergeCell ref="B20:E20"/>
    <mergeCell ref="B6:F6"/>
    <mergeCell ref="B21:E21"/>
    <mergeCell ref="I21:K21"/>
    <mergeCell ref="B22:E22"/>
    <mergeCell ref="I22:K22"/>
    <mergeCell ref="A23:A31"/>
    <mergeCell ref="B23:F23"/>
    <mergeCell ref="B26:F26"/>
    <mergeCell ref="B27:F27"/>
    <mergeCell ref="B28:F28"/>
    <mergeCell ref="B29:F29"/>
    <mergeCell ref="A12:A22"/>
    <mergeCell ref="B12:F12"/>
    <mergeCell ref="B13:E13"/>
    <mergeCell ref="B14:E14"/>
    <mergeCell ref="B15:E15"/>
    <mergeCell ref="B16:E16"/>
    <mergeCell ref="H34:H39"/>
    <mergeCell ref="B35:F35"/>
    <mergeCell ref="B37:F37"/>
    <mergeCell ref="B38:F38"/>
    <mergeCell ref="B39:F39"/>
    <mergeCell ref="B46:B47"/>
    <mergeCell ref="B30:F30"/>
    <mergeCell ref="B31:F31"/>
    <mergeCell ref="A32:A39"/>
    <mergeCell ref="B32:F32"/>
    <mergeCell ref="B34:F34"/>
    <mergeCell ref="B48:F48"/>
    <mergeCell ref="B49:F49"/>
    <mergeCell ref="A50:A53"/>
    <mergeCell ref="B50:F50"/>
    <mergeCell ref="B51:F51"/>
    <mergeCell ref="B52:F52"/>
    <mergeCell ref="B53:F53"/>
    <mergeCell ref="A40:A49"/>
    <mergeCell ref="B40:F40"/>
    <mergeCell ref="B41:F41"/>
    <mergeCell ref="B42:F42"/>
    <mergeCell ref="B43:C43"/>
    <mergeCell ref="D43:E43"/>
    <mergeCell ref="B44:D44"/>
    <mergeCell ref="B45:C45"/>
    <mergeCell ref="D45:E45"/>
    <mergeCell ref="J58:L58"/>
    <mergeCell ref="B59:F59"/>
    <mergeCell ref="A60:F60"/>
    <mergeCell ref="J60:K60"/>
    <mergeCell ref="A62:F62"/>
    <mergeCell ref="I62:M62"/>
    <mergeCell ref="A54:A59"/>
    <mergeCell ref="B54:F54"/>
    <mergeCell ref="B55:F55"/>
    <mergeCell ref="B56:F56"/>
    <mergeCell ref="B57:F57"/>
    <mergeCell ref="B58:F58"/>
    <mergeCell ref="B69:F69"/>
    <mergeCell ref="J69:M69"/>
    <mergeCell ref="B71:G71"/>
    <mergeCell ref="H80:H85"/>
    <mergeCell ref="A61:F61"/>
    <mergeCell ref="A63:G63"/>
    <mergeCell ref="A64:G64"/>
    <mergeCell ref="I65:L65"/>
    <mergeCell ref="H66:H68"/>
    <mergeCell ref="A67:F67"/>
    <mergeCell ref="J67:L6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3A14-4EA2-4E11-AF0E-017B071E2B7A}">
  <dimension ref="A1:D13"/>
  <sheetViews>
    <sheetView showGridLines="0" workbookViewId="0">
      <selection activeCell="E25" sqref="E25"/>
    </sheetView>
  </sheetViews>
  <sheetFormatPr defaultRowHeight="14.4" x14ac:dyDescent="0.3"/>
  <cols>
    <col min="1" max="1" width="44.33203125" bestFit="1" customWidth="1"/>
    <col min="2" max="2" width="16.33203125" bestFit="1" customWidth="1"/>
    <col min="3" max="3" width="28.88671875" bestFit="1" customWidth="1"/>
    <col min="4" max="4" width="12.109375" bestFit="1" customWidth="1"/>
  </cols>
  <sheetData>
    <row r="1" spans="1:4" ht="17.399999999999999" x14ac:dyDescent="0.3">
      <c r="A1" s="335" t="s">
        <v>5</v>
      </c>
      <c r="B1" s="336"/>
      <c r="C1" s="336"/>
      <c r="D1" s="336"/>
    </row>
    <row r="2" spans="1:4" x14ac:dyDescent="0.3">
      <c r="A2" s="88" t="s">
        <v>130</v>
      </c>
      <c r="B2" s="337"/>
      <c r="C2" s="337"/>
      <c r="D2" s="337"/>
    </row>
    <row r="3" spans="1:4" x14ac:dyDescent="0.3">
      <c r="A3" s="88" t="s">
        <v>131</v>
      </c>
      <c r="B3" s="338"/>
      <c r="C3" s="338"/>
      <c r="D3" s="338"/>
    </row>
    <row r="4" spans="1:4" x14ac:dyDescent="0.3">
      <c r="A4" s="89"/>
      <c r="B4" s="339"/>
      <c r="C4" s="339"/>
      <c r="D4" s="339"/>
    </row>
    <row r="5" spans="1:4" x14ac:dyDescent="0.3">
      <c r="A5" s="90" t="s">
        <v>132</v>
      </c>
      <c r="B5" s="91" t="s">
        <v>133</v>
      </c>
      <c r="C5" s="91" t="s">
        <v>230</v>
      </c>
      <c r="D5" s="92" t="s">
        <v>134</v>
      </c>
    </row>
    <row r="6" spans="1:4" x14ac:dyDescent="0.3">
      <c r="A6" s="93" t="s">
        <v>135</v>
      </c>
      <c r="B6" s="94">
        <v>0</v>
      </c>
      <c r="C6" s="95">
        <v>4</v>
      </c>
      <c r="D6" s="96">
        <f>B6*C6</f>
        <v>0</v>
      </c>
    </row>
    <row r="7" spans="1:4" x14ac:dyDescent="0.3">
      <c r="A7" s="93" t="s">
        <v>136</v>
      </c>
      <c r="B7" s="94">
        <v>0</v>
      </c>
      <c r="C7" s="95">
        <v>4</v>
      </c>
      <c r="D7" s="96">
        <f t="shared" ref="D7:D9" si="0">B7*C7</f>
        <v>0</v>
      </c>
    </row>
    <row r="8" spans="1:4" x14ac:dyDescent="0.3">
      <c r="A8" s="93" t="s">
        <v>137</v>
      </c>
      <c r="B8" s="97">
        <v>0</v>
      </c>
      <c r="C8" s="95">
        <v>1</v>
      </c>
      <c r="D8" s="96">
        <f t="shared" si="0"/>
        <v>0</v>
      </c>
    </row>
    <row r="9" spans="1:4" x14ac:dyDescent="0.3">
      <c r="A9" s="93" t="s">
        <v>138</v>
      </c>
      <c r="B9" s="97">
        <v>0</v>
      </c>
      <c r="C9" s="95">
        <v>4</v>
      </c>
      <c r="D9" s="96">
        <f t="shared" si="0"/>
        <v>0</v>
      </c>
    </row>
    <row r="10" spans="1:4" ht="15" thickBot="1" x14ac:dyDescent="0.35">
      <c r="A10" s="98" t="s">
        <v>139</v>
      </c>
      <c r="B10" s="99"/>
      <c r="C10" s="100"/>
      <c r="D10" s="101">
        <f>SUM(D6:D9)</f>
        <v>0</v>
      </c>
    </row>
    <row r="11" spans="1:4" ht="15" thickBot="1" x14ac:dyDescent="0.35">
      <c r="A11" s="340" t="s">
        <v>140</v>
      </c>
      <c r="B11" s="341"/>
      <c r="C11" s="342"/>
      <c r="D11" s="102">
        <f>D10/12</f>
        <v>0</v>
      </c>
    </row>
    <row r="12" spans="1:4" x14ac:dyDescent="0.3">
      <c r="A12" s="103"/>
      <c r="B12" s="103"/>
      <c r="C12" s="103"/>
      <c r="D12" s="104"/>
    </row>
    <row r="13" spans="1:4" x14ac:dyDescent="0.3">
      <c r="A13" s="104"/>
      <c r="B13" s="104"/>
      <c r="C13" s="104"/>
      <c r="D13" s="104"/>
    </row>
  </sheetData>
  <mergeCells count="3">
    <mergeCell ref="A1:D1"/>
    <mergeCell ref="B2:D4"/>
    <mergeCell ref="A11:C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9097-475D-459F-8AEC-9532E27CDBA7}">
  <dimension ref="A1:F45"/>
  <sheetViews>
    <sheetView showGridLines="0" topLeftCell="C1" workbookViewId="0">
      <selection activeCell="D19" sqref="D19"/>
    </sheetView>
  </sheetViews>
  <sheetFormatPr defaultRowHeight="14.4" x14ac:dyDescent="0.3"/>
  <cols>
    <col min="2" max="2" width="44.5546875" bestFit="1" customWidth="1"/>
    <col min="3" max="3" width="14.33203125" bestFit="1" customWidth="1"/>
    <col min="4" max="4" width="173.33203125" customWidth="1"/>
  </cols>
  <sheetData>
    <row r="1" spans="1:6" x14ac:dyDescent="0.3">
      <c r="A1" s="343" t="s">
        <v>192</v>
      </c>
      <c r="B1" s="343"/>
      <c r="C1" s="343"/>
      <c r="D1" s="343"/>
      <c r="E1" s="343"/>
      <c r="F1" s="343"/>
    </row>
    <row r="2" spans="1:6" x14ac:dyDescent="0.3">
      <c r="A2" s="129"/>
      <c r="B2" s="4" t="s">
        <v>11</v>
      </c>
      <c r="C2" s="4" t="s">
        <v>32</v>
      </c>
      <c r="D2" s="4" t="s">
        <v>231</v>
      </c>
    </row>
    <row r="3" spans="1:6" ht="15" customHeight="1" x14ac:dyDescent="0.3">
      <c r="A3" s="345" t="s">
        <v>34</v>
      </c>
      <c r="B3" t="s">
        <v>12</v>
      </c>
      <c r="C3" s="2"/>
      <c r="D3" s="3" t="s">
        <v>232</v>
      </c>
    </row>
    <row r="4" spans="1:6" x14ac:dyDescent="0.3">
      <c r="A4" s="345"/>
      <c r="B4" t="s">
        <v>16</v>
      </c>
      <c r="C4" s="2"/>
      <c r="D4" s="3" t="s">
        <v>17</v>
      </c>
    </row>
    <row r="5" spans="1:6" x14ac:dyDescent="0.3">
      <c r="A5" s="345"/>
      <c r="B5" t="s">
        <v>18</v>
      </c>
      <c r="C5" s="2"/>
      <c r="D5" t="s">
        <v>19</v>
      </c>
    </row>
    <row r="6" spans="1:6" x14ac:dyDescent="0.3">
      <c r="A6" s="345"/>
      <c r="B6" t="s">
        <v>20</v>
      </c>
      <c r="C6" s="2"/>
      <c r="D6" t="s">
        <v>21</v>
      </c>
    </row>
    <row r="7" spans="1:6" x14ac:dyDescent="0.3">
      <c r="A7" s="345"/>
      <c r="B7" t="s">
        <v>3</v>
      </c>
      <c r="C7" s="2"/>
      <c r="D7" s="3" t="s">
        <v>22</v>
      </c>
    </row>
    <row r="8" spans="1:6" x14ac:dyDescent="0.3">
      <c r="A8" s="345"/>
      <c r="B8" t="s">
        <v>37</v>
      </c>
      <c r="C8" s="2"/>
      <c r="D8" s="3" t="s">
        <v>29</v>
      </c>
    </row>
    <row r="9" spans="1:6" x14ac:dyDescent="0.3">
      <c r="A9" s="345"/>
      <c r="B9" t="s">
        <v>36</v>
      </c>
      <c r="C9" s="2"/>
      <c r="D9" s="3" t="s">
        <v>31</v>
      </c>
    </row>
    <row r="10" spans="1:6" x14ac:dyDescent="0.3">
      <c r="A10" s="345"/>
      <c r="B10" t="s">
        <v>38</v>
      </c>
      <c r="C10" s="2"/>
      <c r="D10" s="3" t="s">
        <v>35</v>
      </c>
    </row>
    <row r="11" spans="1:6" x14ac:dyDescent="0.3">
      <c r="A11" s="345"/>
      <c r="B11" t="s">
        <v>42</v>
      </c>
      <c r="C11" s="2"/>
      <c r="D11" s="3" t="s">
        <v>41</v>
      </c>
    </row>
    <row r="12" spans="1:6" x14ac:dyDescent="0.3">
      <c r="A12" s="345"/>
      <c r="B12" t="s">
        <v>45</v>
      </c>
      <c r="C12" s="2"/>
      <c r="D12" s="3" t="s">
        <v>44</v>
      </c>
    </row>
    <row r="13" spans="1:6" x14ac:dyDescent="0.3">
      <c r="A13" s="345"/>
      <c r="B13" t="s">
        <v>47</v>
      </c>
      <c r="C13" s="2"/>
      <c r="D13" t="s">
        <v>48</v>
      </c>
    </row>
    <row r="14" spans="1:6" x14ac:dyDescent="0.3">
      <c r="A14" s="345"/>
      <c r="B14" t="s">
        <v>227</v>
      </c>
      <c r="C14" s="2"/>
      <c r="D14" t="s">
        <v>161</v>
      </c>
    </row>
    <row r="15" spans="1:6" x14ac:dyDescent="0.3">
      <c r="A15" s="345"/>
      <c r="B15" t="s">
        <v>228</v>
      </c>
      <c r="C15" s="2"/>
      <c r="D15" t="s">
        <v>183</v>
      </c>
    </row>
    <row r="17" spans="1:4" x14ac:dyDescent="0.3">
      <c r="A17" s="129"/>
      <c r="B17" s="4" t="s">
        <v>11</v>
      </c>
      <c r="C17" s="4" t="s">
        <v>32</v>
      </c>
      <c r="D17" s="4" t="s">
        <v>231</v>
      </c>
    </row>
    <row r="18" spans="1:4" ht="15" customHeight="1" x14ac:dyDescent="0.3">
      <c r="A18" s="345" t="s">
        <v>172</v>
      </c>
      <c r="B18" t="s">
        <v>173</v>
      </c>
      <c r="C18" s="2"/>
      <c r="D18" s="3" t="s">
        <v>233</v>
      </c>
    </row>
    <row r="19" spans="1:4" x14ac:dyDescent="0.3">
      <c r="A19" s="345"/>
      <c r="B19" t="s">
        <v>16</v>
      </c>
      <c r="C19" s="2"/>
      <c r="D19" s="3" t="s">
        <v>17</v>
      </c>
    </row>
    <row r="20" spans="1:4" x14ac:dyDescent="0.3">
      <c r="A20" s="345"/>
      <c r="B20" t="s">
        <v>18</v>
      </c>
      <c r="C20" s="2"/>
      <c r="D20" s="3" t="s">
        <v>19</v>
      </c>
    </row>
    <row r="21" spans="1:4" x14ac:dyDescent="0.3">
      <c r="A21" s="345"/>
      <c r="B21" t="s">
        <v>20</v>
      </c>
      <c r="C21" s="2"/>
      <c r="D21" s="3" t="s">
        <v>174</v>
      </c>
    </row>
    <row r="22" spans="1:4" x14ac:dyDescent="0.3">
      <c r="A22" s="345"/>
      <c r="B22" t="s">
        <v>3</v>
      </c>
      <c r="C22" s="2"/>
      <c r="D22" s="3" t="s">
        <v>22</v>
      </c>
    </row>
    <row r="23" spans="1:4" x14ac:dyDescent="0.3">
      <c r="A23" s="345"/>
      <c r="B23" t="s">
        <v>37</v>
      </c>
      <c r="C23" s="2"/>
      <c r="D23" s="3" t="s">
        <v>29</v>
      </c>
    </row>
    <row r="24" spans="1:4" x14ac:dyDescent="0.3">
      <c r="A24" s="345"/>
      <c r="B24" t="s">
        <v>36</v>
      </c>
      <c r="C24" s="2"/>
      <c r="D24" s="3" t="s">
        <v>31</v>
      </c>
    </row>
    <row r="25" spans="1:4" x14ac:dyDescent="0.3">
      <c r="A25" s="345"/>
      <c r="B25" t="s">
        <v>38</v>
      </c>
      <c r="C25" s="2"/>
      <c r="D25" s="3" t="s">
        <v>177</v>
      </c>
    </row>
    <row r="26" spans="1:4" x14ac:dyDescent="0.3">
      <c r="A26" s="345"/>
      <c r="B26" t="s">
        <v>178</v>
      </c>
      <c r="C26" s="2"/>
      <c r="D26" s="3" t="s">
        <v>41</v>
      </c>
    </row>
    <row r="27" spans="1:4" x14ac:dyDescent="0.3">
      <c r="A27" s="345"/>
      <c r="B27" t="s">
        <v>45</v>
      </c>
      <c r="C27" s="2"/>
      <c r="D27" s="3" t="s">
        <v>44</v>
      </c>
    </row>
    <row r="28" spans="1:4" x14ac:dyDescent="0.3">
      <c r="A28" s="345"/>
      <c r="B28" t="s">
        <v>47</v>
      </c>
      <c r="C28" s="2"/>
      <c r="D28" t="s">
        <v>48</v>
      </c>
    </row>
    <row r="29" spans="1:4" x14ac:dyDescent="0.3">
      <c r="A29" s="345"/>
      <c r="B29" t="s">
        <v>227</v>
      </c>
      <c r="C29" s="2"/>
      <c r="D29" t="s">
        <v>161</v>
      </c>
    </row>
    <row r="30" spans="1:4" x14ac:dyDescent="0.3">
      <c r="A30" s="345"/>
      <c r="B30" t="s">
        <v>228</v>
      </c>
      <c r="C30" s="2"/>
      <c r="D30" t="s">
        <v>183</v>
      </c>
    </row>
    <row r="33" spans="1:6" x14ac:dyDescent="0.3">
      <c r="A33" s="343" t="s">
        <v>193</v>
      </c>
      <c r="B33" s="343"/>
      <c r="C33" s="343"/>
      <c r="D33" s="343"/>
      <c r="E33" s="343"/>
      <c r="F33" s="343"/>
    </row>
    <row r="35" spans="1:6" x14ac:dyDescent="0.3">
      <c r="A35" s="129"/>
      <c r="B35" s="4" t="s">
        <v>11</v>
      </c>
      <c r="C35" s="4" t="s">
        <v>32</v>
      </c>
      <c r="D35" s="4" t="s">
        <v>231</v>
      </c>
    </row>
    <row r="36" spans="1:6" ht="15" customHeight="1" x14ac:dyDescent="0.3">
      <c r="A36" s="345" t="s">
        <v>172</v>
      </c>
      <c r="B36" t="s">
        <v>194</v>
      </c>
      <c r="C36" s="2"/>
      <c r="D36" s="3" t="s">
        <v>200</v>
      </c>
    </row>
    <row r="37" spans="1:6" x14ac:dyDescent="0.3">
      <c r="A37" s="345"/>
      <c r="B37" t="str">
        <f>B26</f>
        <v>Combustível Gasolina</v>
      </c>
      <c r="C37" s="2"/>
      <c r="D37" s="3" t="s">
        <v>41</v>
      </c>
    </row>
    <row r="38" spans="1:6" x14ac:dyDescent="0.3">
      <c r="A38" s="345"/>
      <c r="B38" t="s">
        <v>45</v>
      </c>
      <c r="C38" s="2"/>
      <c r="D38" s="3" t="s">
        <v>44</v>
      </c>
    </row>
    <row r="39" spans="1:6" x14ac:dyDescent="0.3">
      <c r="A39" s="345"/>
      <c r="B39" t="s">
        <v>47</v>
      </c>
      <c r="C39" s="2"/>
      <c r="D39" t="s">
        <v>48</v>
      </c>
    </row>
    <row r="40" spans="1:6" x14ac:dyDescent="0.3">
      <c r="A40" s="345"/>
      <c r="B40" t="s">
        <v>227</v>
      </c>
      <c r="C40" s="2"/>
      <c r="D40" t="s">
        <v>161</v>
      </c>
    </row>
    <row r="41" spans="1:6" x14ac:dyDescent="0.3">
      <c r="A41" s="345"/>
      <c r="B41" t="s">
        <v>228</v>
      </c>
      <c r="C41" s="2"/>
      <c r="D41" t="s">
        <v>183</v>
      </c>
    </row>
    <row r="43" spans="1:6" x14ac:dyDescent="0.3">
      <c r="A43" s="129"/>
      <c r="B43" s="4" t="s">
        <v>11</v>
      </c>
      <c r="C43" s="4" t="s">
        <v>32</v>
      </c>
      <c r="D43" s="4" t="s">
        <v>231</v>
      </c>
    </row>
    <row r="44" spans="1:6" ht="15" customHeight="1" x14ac:dyDescent="0.3">
      <c r="A44" s="344" t="s">
        <v>206</v>
      </c>
      <c r="B44" t="s">
        <v>194</v>
      </c>
      <c r="C44" s="2"/>
      <c r="D44" s="3" t="s">
        <v>195</v>
      </c>
    </row>
    <row r="45" spans="1:6" x14ac:dyDescent="0.3">
      <c r="A45" s="344"/>
      <c r="B45" t="str">
        <f>B26</f>
        <v>Combustível Gasolina</v>
      </c>
      <c r="C45" s="2"/>
      <c r="D45" s="3" t="s">
        <v>41</v>
      </c>
    </row>
  </sheetData>
  <mergeCells count="6">
    <mergeCell ref="A1:F1"/>
    <mergeCell ref="A33:F33"/>
    <mergeCell ref="A44:A45"/>
    <mergeCell ref="A36:A41"/>
    <mergeCell ref="A3:A15"/>
    <mergeCell ref="A18:A30"/>
  </mergeCells>
  <hyperlinks>
    <hyperlink ref="D4" r:id="rId1" xr:uid="{9B6F1509-89CA-4C01-BAC3-CD3EB3BB0498}"/>
    <hyperlink ref="D7" r:id="rId2" xr:uid="{984CB163-6B97-47B4-BFC7-3D1144BCA6CF}"/>
    <hyperlink ref="D8" r:id="rId3" xr:uid="{1040FA43-1DB7-4D87-8A09-10F1C87C6CF2}"/>
    <hyperlink ref="D9" r:id="rId4" xr:uid="{D20D6AF2-F80A-4419-BBA8-1908702B1FD9}"/>
    <hyperlink ref="D10" r:id="rId5" xr:uid="{5918D442-9B7E-4012-8448-33A609E5CE11}"/>
    <hyperlink ref="D11" r:id="rId6" xr:uid="{C5DAF1DC-8981-47D4-9C44-ED0A0DC9A599}"/>
    <hyperlink ref="D12" r:id="rId7" xr:uid="{5FFAFD88-92F5-40C1-9034-FFA96347B776}"/>
    <hyperlink ref="D19" r:id="rId8" xr:uid="{83565738-84F0-4D0E-8601-D57F876E4A4F}"/>
    <hyperlink ref="D22" r:id="rId9" xr:uid="{5A612265-9D81-4D5C-8997-5E828CB004EA}"/>
    <hyperlink ref="D23" r:id="rId10" xr:uid="{40F2D354-7CB5-489F-AD5C-430BA9BEB0D8}"/>
    <hyperlink ref="D24" r:id="rId11" xr:uid="{77D1F60B-1F3F-4B92-9341-66C117B50DFD}"/>
    <hyperlink ref="D25" r:id="rId12" display="https://www.carrefour.com.br/pneu-aro-16-205-60r16-westlake-radial-sl369-a-t-cr65856-5187702/p?utm_medium=sem&amp;utm_source=google_pmax_4p&amp;utm_campaign=4p_performancemax_bazar_apostas_bazar&amp;gclid=Cj0KCQjwoK2mBhDzARIsADGbjeprXPrZeCjwH5c-EZZ34QUdBAJA5kUighy5ZVtOMX-zfQsVPeJt40caAnffEALw_wcB" xr:uid="{36627A4C-AFA9-4742-BA51-DB54EEEF0A7E}"/>
    <hyperlink ref="D26" r:id="rId13" xr:uid="{201B7FDD-64BB-4560-B7FA-CAC1ACC8794B}"/>
    <hyperlink ref="D27" r:id="rId14" xr:uid="{2AC7D48C-6C02-4D4F-B75F-1F2FEE476A79}"/>
    <hyperlink ref="D20" r:id="rId15" xr:uid="{A20DC6B3-0F3A-49A8-8B00-9DF5C7FAB9F2}"/>
    <hyperlink ref="D37" r:id="rId16" xr:uid="{97A5DCA1-2D15-424C-9179-5920D63C7E00}"/>
    <hyperlink ref="D38" r:id="rId17" xr:uid="{E5365CC3-D8BA-4210-87BD-F6FC0FFCC416}"/>
    <hyperlink ref="D36" r:id="rId18" xr:uid="{1796C9F5-6F86-456C-B778-AE66F866C8B9}"/>
    <hyperlink ref="D45" r:id="rId19" xr:uid="{401F8F0D-8F71-4F23-8A49-00BA02793074}"/>
    <hyperlink ref="D44" r:id="rId20" display="https://www.carroaluguel.com/resultado?retirar_cidade=Belo+Horizonte+-+MG+-+Brasil&amp;retirar_cidade-aer=&amp;retirar_cidade-bai=&amp;retirar_cidade-cid=2754&amp;retirar_cidade-ref=cidade&amp;retirar_cidade-val=2754&amp;cidade_devolucao=&amp;cidade_devolucao-aer=&amp;cidade_devolucao-bai=&amp;cidade_devolucao-cid=&amp;cidade_devolucao-ref=&amp;cidade_devolucao-val=&amp;dataRetirada=6%2F08%2F2023&amp;dataDevolucao=9%2F08%2F2023&amp;horaRetirada=12%3A00&amp;horaDevolucao=12%3A00&amp;cod_promocional=" xr:uid="{CEE7252E-6BC9-425E-87EF-8DFCD8055846}"/>
    <hyperlink ref="D18" r:id="rId21" xr:uid="{AB2E609A-223D-4D26-A870-1E01F4647251}"/>
  </hyperlinks>
  <pageMargins left="0.511811024" right="0.511811024" top="0.78740157499999996" bottom="0.78740157499999996" header="0.31496062000000002" footer="0.31496062000000002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Guia</vt:lpstr>
      <vt:lpstr>Veículo A - Residente</vt:lpstr>
      <vt:lpstr>Veículo B - Residente</vt:lpstr>
      <vt:lpstr>Veículo B - Eventual</vt:lpstr>
      <vt:lpstr>Veículo C - Eventual</vt:lpstr>
      <vt:lpstr>Totalizador</vt:lpstr>
      <vt:lpstr>Detalhamento impostos e lucro</vt:lpstr>
      <vt:lpstr>Detalh custos MO - Veículo A </vt:lpstr>
      <vt:lpstr>Detalh custos MO - Veículo B</vt:lpstr>
      <vt:lpstr>Detalh custos MO - Veículo C</vt:lpstr>
      <vt:lpstr>Uniformes</vt:lpstr>
      <vt:lpstr>Links com as cotações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fabricio.ferreira</dc:creator>
  <cp:lastModifiedBy>Aline Coimbra</cp:lastModifiedBy>
  <cp:lastPrinted>2020-01-28T12:22:12Z</cp:lastPrinted>
  <dcterms:created xsi:type="dcterms:W3CDTF">2019-11-29T15:12:56Z</dcterms:created>
  <dcterms:modified xsi:type="dcterms:W3CDTF">2024-02-08T17:46:09Z</dcterms:modified>
</cp:coreProperties>
</file>